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oorasi.MOSD\Desktop\البيانات المفتوحة\2024م\خدمات مراكز الوفاء\"/>
    </mc:Choice>
  </mc:AlternateContent>
  <bookViews>
    <workbookView xWindow="0" yWindow="0" windowWidth="24000" windowHeight="9015" activeTab="1"/>
  </bookViews>
  <sheets>
    <sheet name="وصف مجموعة البيانات" sheetId="2" r:id="rId1"/>
    <sheet name="وصف المتغيرات" sheetId="3" r:id="rId2"/>
    <sheet name="الملتحقين بمراكز الحكومي والعمر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46" i="1" l="1"/>
  <c r="T46" i="1"/>
  <c r="S46" i="1"/>
  <c r="S47" i="1" s="1"/>
  <c r="R46" i="1"/>
  <c r="Q46" i="1"/>
  <c r="P46" i="1"/>
  <c r="O46" i="1"/>
  <c r="O47" i="1" s="1"/>
  <c r="N46" i="1"/>
  <c r="M47" i="1" s="1"/>
  <c r="M46" i="1"/>
  <c r="L46" i="1"/>
  <c r="K46" i="1"/>
  <c r="K47" i="1" s="1"/>
  <c r="J46" i="1"/>
  <c r="I46" i="1"/>
  <c r="H46" i="1"/>
  <c r="G46" i="1"/>
  <c r="G47" i="1" s="1"/>
  <c r="F46" i="1"/>
  <c r="E46" i="1"/>
  <c r="D16" i="1"/>
  <c r="E47" i="1" l="1"/>
  <c r="I47" i="1"/>
  <c r="Q47" i="1"/>
</calcChain>
</file>

<file path=xl/sharedStrings.xml><?xml version="1.0" encoding="utf-8"?>
<sst xmlns="http://schemas.openxmlformats.org/spreadsheetml/2006/main" count="241" uniqueCount="187">
  <si>
    <t>وصف مجموعة البيانات</t>
  </si>
  <si>
    <t>المحور</t>
  </si>
  <si>
    <t>الكلمات المفتاحية</t>
  </si>
  <si>
    <t>تاريخ النشر</t>
  </si>
  <si>
    <t>الدورية</t>
  </si>
  <si>
    <t>سنوي</t>
  </si>
  <si>
    <t>اسم نقطة التواصل</t>
  </si>
  <si>
    <t>دائرة الإحصاء والمعلومات</t>
  </si>
  <si>
    <t>البريد الالكتروني</t>
  </si>
  <si>
    <t>الفترة المرجعية للبيانات</t>
  </si>
  <si>
    <t>اللغة</t>
  </si>
  <si>
    <t>اللغة العربية- انجليزي</t>
  </si>
  <si>
    <t>تاريخ التعديل إن وجد</t>
  </si>
  <si>
    <t>صيغة الملف</t>
  </si>
  <si>
    <t>الأكسل</t>
  </si>
  <si>
    <t>حجم الملف</t>
  </si>
  <si>
    <t>خدمات الأشخاص ذوي الإعاقة</t>
  </si>
  <si>
    <t>اسم المركز</t>
  </si>
  <si>
    <t>الإجمالي</t>
  </si>
  <si>
    <t>مسقط</t>
  </si>
  <si>
    <t>Muscat</t>
  </si>
  <si>
    <t>ظفار</t>
  </si>
  <si>
    <t>Dhofar</t>
  </si>
  <si>
    <t>شمال الباطنة</t>
  </si>
  <si>
    <t>Al batinah south</t>
  </si>
  <si>
    <t>Ash sharqiah south</t>
  </si>
  <si>
    <t>Ash sharqiah north</t>
  </si>
  <si>
    <t>Adh dhahirah</t>
  </si>
  <si>
    <t>Al wusta</t>
  </si>
  <si>
    <t>المحافظة- الولاية- الفئة العمرية- النوع الاجتماعي- الإجمالي</t>
  </si>
  <si>
    <t>المحافظة</t>
  </si>
  <si>
    <t xml:space="preserve">من سن 0 - 5 سنة </t>
  </si>
  <si>
    <t xml:space="preserve">من سن 6 - 10 سنوات </t>
  </si>
  <si>
    <t xml:space="preserve">من سن 11 - 15 سنة </t>
  </si>
  <si>
    <t xml:space="preserve">من سن 16 -20 سنوات </t>
  </si>
  <si>
    <t>من سن 21- 25 سنة</t>
  </si>
  <si>
    <t>من سن 26- 30 سنة</t>
  </si>
  <si>
    <t xml:space="preserve">من سن 31 فما أعلى </t>
  </si>
  <si>
    <t xml:space="preserve">إجمالي المستفيدين  </t>
  </si>
  <si>
    <t>Governorate</t>
  </si>
  <si>
    <t xml:space="preserve">Center Name </t>
  </si>
  <si>
    <t>ذكر male</t>
  </si>
  <si>
    <t>أنثى female</t>
  </si>
  <si>
    <t>مركز التأهيل المهني</t>
  </si>
  <si>
    <t>Vocational Rehabilitation Center in Seeb</t>
  </si>
  <si>
    <t>مركز التدخل المبكر</t>
  </si>
  <si>
    <t>Early Intervention Center</t>
  </si>
  <si>
    <t xml:space="preserve">مركز الشلل الدماغي والإعاقات الجسدية </t>
  </si>
  <si>
    <t>Cerebral Palsy and Physical Disabilities Center</t>
  </si>
  <si>
    <t xml:space="preserve">مركز متلامة داون </t>
  </si>
  <si>
    <t>Down Syndrome Center</t>
  </si>
  <si>
    <t>المركز الوطني للتوحد</t>
  </si>
  <si>
    <t>National Autism Center</t>
  </si>
  <si>
    <t xml:space="preserve">مركز الوفاء لتأهيل الأشخاص ذوي الإعاقة بالعامرات </t>
  </si>
  <si>
    <t>Al-Wafa Center for the Rehabilitation of Persons with Disabilities in Al-Amarat</t>
  </si>
  <si>
    <t xml:space="preserve">مركز الوفاء لتأهيل الأشخاص ذوي الإعاقة بصلالة  </t>
  </si>
  <si>
    <t>Al-Wafa Center for the Rehabilitation of Persons with Disabilities in Salalah</t>
  </si>
  <si>
    <t xml:space="preserve">التوحد بصلالة </t>
  </si>
  <si>
    <t>Autism Center in Salalah</t>
  </si>
  <si>
    <t xml:space="preserve">مركز الوفاء لتأهيل الأشخاص ذوي الإعاقة بطاقة </t>
  </si>
  <si>
    <t>Al-Wafa Center for the Rehabilitation of Persons with Disabilities in Taqah</t>
  </si>
  <si>
    <t xml:space="preserve">مركز الوفاء لتأهيل الأشخاص ذوي الإعاقة بمرباط </t>
  </si>
  <si>
    <t>Al-Wafa Center for the Rehabilitation of Persons with Disabilities in Mirbat</t>
  </si>
  <si>
    <t>وحدة التأهيل المتنقلة بالمزيونة</t>
  </si>
  <si>
    <t>Mobile Rehabilitation Unit in Mazyoona</t>
  </si>
  <si>
    <t>مركز الوفاء لتأهيل الأشخاص ذوي الإعاقة بخصب</t>
  </si>
  <si>
    <t xml:space="preserve">مسندم </t>
  </si>
  <si>
    <t xml:space="preserve">Musandam </t>
  </si>
  <si>
    <t>Al-Wafa Center for the Rehabilitation of Persons with Disabilities in Khasab</t>
  </si>
  <si>
    <t>مركز الوفاء لتأهيل الأشخاص ذوي الإعاقة ببخا</t>
  </si>
  <si>
    <t>Al-Wafa Center for the Rehabilitation of Persons with Disabilities in Bukha</t>
  </si>
  <si>
    <t>مركز الوفاء لتأهيل الأشخاص ذوي الإعاقة بدباء</t>
  </si>
  <si>
    <t>Al-Wafa Center for the Rehabilitation of Persons with Disabilities in Dibba</t>
  </si>
  <si>
    <t>مركز الوفاء لتأهيل الأشخاص ذوي الإعاقة بمدحاء</t>
  </si>
  <si>
    <t>Al-Wafa Center for the Rehabilitation of Persons with Disabilities in Madha</t>
  </si>
  <si>
    <t>مركز الوفاء لتأهيل الأشخاص ذوي الإعاقة بالبريمي</t>
  </si>
  <si>
    <t xml:space="preserve">البريمي </t>
  </si>
  <si>
    <t xml:space="preserve">Al buraymi </t>
  </si>
  <si>
    <t>Al-Wafa Center for the Rehabilitation of Persons with Disabilities in Al-Buraimi</t>
  </si>
  <si>
    <t>مركز الوفاء لتأهيل الأشخاص ذوي الإعاقة بنزوى</t>
  </si>
  <si>
    <t xml:space="preserve">الداخلية </t>
  </si>
  <si>
    <t xml:space="preserve">Ad dakhliyah </t>
  </si>
  <si>
    <t>Al-Wafa Center for the Rehabilitation of Persons with Disabilities in Nizwa</t>
  </si>
  <si>
    <t>مركز الوفاء لتأهيل الأشخاص ذوي الإعاقة ببهلاء</t>
  </si>
  <si>
    <t>Al-Wafa Center for the Rehabilitation of Persons with Disabilities in Bahla</t>
  </si>
  <si>
    <t>مركز الوفاء لتأهيل الأشخاص ذوي الإعاقة ببدبد</t>
  </si>
  <si>
    <t>Al-Wafa Center for the Rehabilitation of Persons with Disabilities in Bidbid</t>
  </si>
  <si>
    <t>مركز الوفاء لتأهيل الأشخاص ذوي الإعاقة بالجبل الأخضر</t>
  </si>
  <si>
    <t>Al-Wafa Center for the Rehabilitation of Persons with Disabilities in Jabal Akhdar</t>
  </si>
  <si>
    <t xml:space="preserve">مركز تأهيل الأشخاص ذوي الإعاقة بسمائل </t>
  </si>
  <si>
    <t>Rehabilitation Center for Persons with Disabilities in Samail</t>
  </si>
  <si>
    <t>مركز الوفاء لتأهيل الأشخاص ذوي الإعاقة بإزكي</t>
  </si>
  <si>
    <t>Al-Wafa Center for the Rehabilitation of Persons with Disabilities in Izki</t>
  </si>
  <si>
    <t>مركز الوفاء لتأهيل الأشخاص ذوي الإعاقة بصحار</t>
  </si>
  <si>
    <t xml:space="preserve">Al batinah north </t>
  </si>
  <si>
    <t>Al-Wafa Center for the Rehabilitation of Persons with Disabilities in Sohar</t>
  </si>
  <si>
    <t>التوحد بصحار</t>
  </si>
  <si>
    <t>Autism Center in Sohar</t>
  </si>
  <si>
    <t xml:space="preserve">مركز الوفاء لتأهيل الأشخاص ذوي الإعاقة بشناص </t>
  </si>
  <si>
    <t>Al-Wafa Center for the Rehabilitation of Persons with Disabilities in Shinas</t>
  </si>
  <si>
    <t>مركز الوفاء لتأهيل الأشخاص ذوي الإعاقة بلوى</t>
  </si>
  <si>
    <t>Al-Wafa Center for the Rehabilitation of Persons with Disabilities in Liwa</t>
  </si>
  <si>
    <t>مركز الوفاء لتأهيل الأشخاص ذوي الإعاقة بالخابورة</t>
  </si>
  <si>
    <t>Al-Wafa Center for the Rehabilitation of Persons with Disabilities in Al-Khaboura</t>
  </si>
  <si>
    <t>مركز الوفاء لتأهيل الأشخاص ذوي الإعاقة بالسويق</t>
  </si>
  <si>
    <t>Al-Wafa Center for the Rehabilitation of Persons with Disabilities in Al-Suwaiq</t>
  </si>
  <si>
    <t>مركز الوفاء لتأهيل الأشخاص ذوي الإعاقة بالرستاق</t>
  </si>
  <si>
    <t xml:space="preserve">جنوب الباطنة </t>
  </si>
  <si>
    <t>Al-Wafa Center for the Rehabilitation of Persons with Disabilities in Al-Rustaq</t>
  </si>
  <si>
    <t xml:space="preserve">مركز الوفاء لتأهيل الأشخاص ذوي الإعاقة بصور </t>
  </si>
  <si>
    <t xml:space="preserve">جنوب الشرقية </t>
  </si>
  <si>
    <t>Al-Wafa Center for the Rehabilitation of Persons with Disabilities in Sur</t>
  </si>
  <si>
    <t xml:space="preserve">التوحد بصور </t>
  </si>
  <si>
    <t>Autism Center in Sur</t>
  </si>
  <si>
    <t xml:space="preserve">مركز الوفاء لتأهيل الأشخاص ذوي الإعاقة بمصيرة </t>
  </si>
  <si>
    <t>Al-Wafa Center for the Rehabilitation of Persons with Disabilities in Masirah</t>
  </si>
  <si>
    <t xml:space="preserve">مركز الوفاء لتأهيل الأشخاص ذوي الإعاقة بإبراء </t>
  </si>
  <si>
    <t xml:space="preserve">شمال الشرقية </t>
  </si>
  <si>
    <t>Al-Wafa Center for the Rehabilitation of Persons with Disabilities in Ibra</t>
  </si>
  <si>
    <t>مركز الوفاء لتأهيل الأشخاص ذوي الإعاقة بالمضيبي</t>
  </si>
  <si>
    <t>Al-Wafa Center for the Rehabilitation of Persons with Disabilities in Al-Mudhaibi</t>
  </si>
  <si>
    <t xml:space="preserve">مركز الوفاء لتأهيل الأشخاص ذوي الإعاقة بدماء والطائيين </t>
  </si>
  <si>
    <t>Al-Wafa Center for the Rehabilitation of Persons with Disabilities in Dema and Al-Ta’iyeen</t>
  </si>
  <si>
    <t xml:space="preserve">مركز الوفاء لتأهيل الأشخاص ذوي الإعاقة ببدية </t>
  </si>
  <si>
    <t>Al-Wafa Center for the Rehabilitation of Persons with Disabilities in Bidiyah</t>
  </si>
  <si>
    <t>مركز الوفاء لتأهيل الأشخاص ذوي الإعاقة بعبري</t>
  </si>
  <si>
    <t xml:space="preserve">الظاهرة </t>
  </si>
  <si>
    <t>Al-Wafa Center for the Rehabilitation of Persons with Disabilities in Ibri</t>
  </si>
  <si>
    <t xml:space="preserve">مركز الوفاء لتأهيل الأشخاص ذوي الإعاقة بمقنيات </t>
  </si>
  <si>
    <t>Al-Wafa Center for the Rehabilitation of Persons with Disabilities in Maqniyat</t>
  </si>
  <si>
    <t xml:space="preserve">مركز الوفاء لتأهيل الأشخاص ذوي الإعاقة بمحوت </t>
  </si>
  <si>
    <t xml:space="preserve">الوسطى </t>
  </si>
  <si>
    <t>Al-Wafa Center for the Rehabilitation of Persons with Disabilities in Mahout</t>
  </si>
  <si>
    <t>وحدة التأهيل المتنقلة بهيما</t>
  </si>
  <si>
    <t>Mobile Rehabilitation Unit in Haima</t>
  </si>
  <si>
    <t>وحدة التأهيل المتنقلة الجازر</t>
  </si>
  <si>
    <t>Mobile Rehabilitation Unit in Al-Jazer</t>
  </si>
  <si>
    <t xml:space="preserve">الإجمالي </t>
  </si>
  <si>
    <t>Total</t>
  </si>
  <si>
    <t xml:space="preserve"> عدد المستفيدين  الملتحقين  بمراكز الوفاء والتوحد ووحدات التأهيل (الحكومية)  حسب النوع الاجتماعي والفئة العمرية </t>
  </si>
  <si>
    <t>Number of Beneficiaries Enrolled in Al-Wafa Centers, Autism Centers, and Governmental Rehabilitation Units by Gender and Age Group</t>
  </si>
  <si>
    <t xml:space="preserve"> عدد المستفيدين  الملتحقين  بمراكز الوفاء والتوحد ووحدات التأهيل (الحكومية)  حسب النوع الاجتماعي والفئة العمرية  خلال عام 2024</t>
  </si>
  <si>
    <t>30/ 05/ 2025م</t>
  </si>
  <si>
    <t>1st Jan 2024-31th Dec 2024</t>
  </si>
  <si>
    <t>18KB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</si>
  <si>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</si>
  <si>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</si>
  <si>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</si>
  <si>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</si>
  <si>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</si>
  <si>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نص</t>
  </si>
  <si>
    <t>إجباري</t>
  </si>
  <si>
    <t xml:space="preserve">رقم </t>
  </si>
  <si>
    <t>رقم</t>
  </si>
  <si>
    <t>total</t>
  </si>
  <si>
    <t>عدد المراكز بالمحافظة Number of centers in the governorate</t>
  </si>
  <si>
    <t xml:space="preserve">  female- من سن 0 - 5 سنة </t>
  </si>
  <si>
    <t xml:space="preserve">  male- من سن 0 - 5 سنة </t>
  </si>
  <si>
    <t xml:space="preserve">  أنثى- من سن 0 - 5 سنة </t>
  </si>
  <si>
    <t xml:space="preserve">  ذكر- من سن 0 - 5 سنة </t>
  </si>
  <si>
    <t xml:space="preserve">  female- من سن 6 - 10 سنوات </t>
  </si>
  <si>
    <t xml:space="preserve">  male- من سن 6 - 10 سنوات </t>
  </si>
  <si>
    <t xml:space="preserve">  أنثى- من سن 6 - 10 سنوات </t>
  </si>
  <si>
    <t xml:space="preserve">  ذكر- من سن 6 - 10 سنوات </t>
  </si>
  <si>
    <t xml:space="preserve">    female- من سن 11 - 15 سنة </t>
  </si>
  <si>
    <t xml:space="preserve">    male- من سن 11 - 15 سنة </t>
  </si>
  <si>
    <t xml:space="preserve">   أنثى- من سن 11 - 15 سنة </t>
  </si>
  <si>
    <t xml:space="preserve">     ذكر- من سن 11 - 15 سنة </t>
  </si>
  <si>
    <t xml:space="preserve">  female- من سن 16 -20 سنوات </t>
  </si>
  <si>
    <t xml:space="preserve">  male- من سن 16 -20 سنوات </t>
  </si>
  <si>
    <t xml:space="preserve">  أنثى- من سن 16 -20 سنوات </t>
  </si>
  <si>
    <t xml:space="preserve">  ذكر- من سن 16 -20 سنوات </t>
  </si>
  <si>
    <t xml:space="preserve">  female- من سن 21- 25 سنة</t>
  </si>
  <si>
    <t xml:space="preserve">  أنثى- من سن 21- 25 سنة</t>
  </si>
  <si>
    <t xml:space="preserve"> ذكر- من سن 21- 25 سنة</t>
  </si>
  <si>
    <t xml:space="preserve"> female- من سن 26- 30 سنة</t>
  </si>
  <si>
    <t xml:space="preserve"> male- من سن 26- 30 سنة</t>
  </si>
  <si>
    <t xml:space="preserve">  ذكر- من سن 26- 30 سنة</t>
  </si>
  <si>
    <t xml:space="preserve">  أنثى- من سن 26- 30 سنة</t>
  </si>
  <si>
    <t xml:space="preserve">  female- من سن 31 فما أعلى </t>
  </si>
  <si>
    <t xml:space="preserve">  male- من سن 31 فما أعلى </t>
  </si>
  <si>
    <t xml:space="preserve"> أنثى- من سن 31 فما أعلى </t>
  </si>
  <si>
    <t xml:space="preserve"> ذكر- من سن 31 فما أعلى </t>
  </si>
  <si>
    <t xml:space="preserve"> female- إجمالي المستفيدين  </t>
  </si>
  <si>
    <t xml:space="preserve"> male- إجمالي المستفيدين  </t>
  </si>
  <si>
    <t xml:space="preserve"> أنثى- إجمالي المستفيدين  </t>
  </si>
  <si>
    <t xml:space="preserve"> ذكر- إجمالي المستفيدين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</si>
</sst>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Sakkal Majalla"/>
    </font>
    <font>
      <b/>
      <sz val="11"/>
      <color theme="1"/>
      <name val="Calibri"/>
      <family val="2"/>
      <scheme val="minor"/>
    </font>
    <font>
      <b/>
      <sz val="11"/>
      <color theme="0"/>
      <name val="Tajawal Light"/>
    </font>
    <font>
      <b/>
      <sz val="10"/>
      <color theme="0"/>
      <name val="Calibri"/>
      <family val="2"/>
      <scheme val="minor"/>
    </font>
    <font>
      <b/>
      <sz val="10"/>
      <color theme="0"/>
      <name val="Tajawal Light"/>
    </font>
    <font>
      <b/>
      <sz val="9"/>
      <color theme="0"/>
      <name val="Tajawal Light"/>
    </font>
    <font>
      <sz val="10"/>
      <color rgb="FF000000"/>
      <name val="Tajawal Light"/>
    </font>
    <font>
      <b/>
      <sz val="11"/>
      <color theme="1"/>
      <name val="Tajawal Light"/>
    </font>
    <font>
      <b/>
      <sz val="11"/>
      <name val="Tajawal Light"/>
    </font>
    <font>
      <b/>
      <sz val="12"/>
      <color theme="1"/>
      <name val="Tajawal Light"/>
    </font>
    <font>
      <b/>
      <sz val="10"/>
      <color theme="1"/>
      <name val="Tajawal Medium"/>
    </font>
    <font>
      <b/>
      <sz val="11"/>
      <color theme="1"/>
      <name val="Tajawal Medium"/>
    </font>
    <font>
      <b/>
      <sz val="14"/>
      <color theme="1"/>
      <name val="Sakkal Majalla"/>
    </font>
  </fonts>
  <fills count="10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388C78"/>
        <bgColor indexed="64"/>
      </patternFill>
    </fill>
    <fill>
      <patternFill patternType="solid">
        <fgColor rgb="FFFFCD67"/>
        <bgColor indexed="64"/>
      </patternFill>
    </fill>
    <fill>
      <patternFill patternType="solid">
        <fgColor rgb="FFA5DBCE"/>
        <bgColor indexed="64"/>
      </patternFill>
    </fill>
    <fill>
      <patternFill patternType="solid">
        <fgColor rgb="FF2D785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388C78"/>
      </left>
      <right/>
      <top/>
      <bottom style="medium">
        <color rgb="FF388C7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2" borderId="1" xfId="1" applyFont="1" applyFill="1" applyBorder="1" applyAlignment="1">
      <alignment horizontal="right" vertical="center" wrapText="1" readingOrder="2"/>
    </xf>
    <xf numFmtId="0" fontId="2" fillId="0" borderId="1" xfId="1" applyFont="1" applyBorder="1" applyAlignment="1">
      <alignment horizontal="right" vertical="center" wrapText="1" readingOrder="2"/>
    </xf>
    <xf numFmtId="0" fontId="3" fillId="2" borderId="2" xfId="1" applyFont="1" applyFill="1" applyBorder="1" applyAlignment="1">
      <alignment horizontal="left" vertical="center" wrapText="1" readingOrder="2"/>
    </xf>
    <xf numFmtId="0" fontId="2" fillId="0" borderId="3" xfId="1" applyFont="1" applyBorder="1" applyAlignment="1">
      <alignment horizontal="right" vertical="center" wrapText="1" readingOrder="2"/>
    </xf>
    <xf numFmtId="0" fontId="2" fillId="0" borderId="3" xfId="1" applyFont="1" applyFill="1" applyBorder="1" applyAlignment="1">
      <alignment horizontal="right" vertical="center" wrapText="1" readingOrder="2"/>
    </xf>
    <xf numFmtId="0" fontId="4" fillId="0" borderId="0" xfId="0" applyFont="1" applyAlignment="1">
      <alignment horizontal="right" vertical="center" readingOrder="2"/>
    </xf>
    <xf numFmtId="0" fontId="10" fillId="4" borderId="4" xfId="0" applyFont="1" applyFill="1" applyBorder="1" applyAlignment="1">
      <alignment horizontal="center" vertical="center" readingOrder="2"/>
    </xf>
    <xf numFmtId="0" fontId="10" fillId="4" borderId="6" xfId="0" applyFont="1" applyFill="1" applyBorder="1" applyAlignment="1">
      <alignment horizontal="center" vertical="center" readingOrder="2"/>
    </xf>
    <xf numFmtId="0" fontId="6" fillId="3" borderId="8" xfId="0" applyFont="1" applyFill="1" applyBorder="1" applyAlignment="1">
      <alignment horizontal="center" vertical="center" wrapText="1" readingOrder="2"/>
    </xf>
    <xf numFmtId="0" fontId="0" fillId="7" borderId="5" xfId="0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 readingOrder="2"/>
    </xf>
    <xf numFmtId="0" fontId="11" fillId="3" borderId="8" xfId="0" applyFont="1" applyFill="1" applyBorder="1" applyAlignment="1">
      <alignment horizontal="center" vertical="center"/>
    </xf>
    <xf numFmtId="1" fontId="14" fillId="5" borderId="13" xfId="0" applyNumberFormat="1" applyFont="1" applyFill="1" applyBorder="1" applyAlignment="1" applyProtection="1">
      <alignment horizontal="center" vertical="center"/>
      <protection locked="0"/>
    </xf>
    <xf numFmtId="0" fontId="16" fillId="8" borderId="8" xfId="0" applyFont="1" applyFill="1" applyBorder="1" applyAlignment="1">
      <alignment horizontal="center" vertical="center" wrapText="1" readingOrder="2"/>
    </xf>
    <xf numFmtId="0" fontId="3" fillId="9" borderId="8" xfId="0" applyFont="1" applyFill="1" applyBorder="1" applyAlignment="1">
      <alignment horizontal="center" vertical="center" wrapText="1" readingOrder="2"/>
    </xf>
    <xf numFmtId="0" fontId="3" fillId="9" borderId="8" xfId="0" applyFont="1" applyFill="1" applyBorder="1" applyAlignment="1">
      <alignment horizontal="center" vertical="center" wrapText="1"/>
    </xf>
    <xf numFmtId="164" fontId="8" fillId="6" borderId="8" xfId="0" applyNumberFormat="1" applyFont="1" applyFill="1" applyBorder="1" applyAlignment="1" applyProtection="1">
      <alignment horizontal="center" vertical="center" wrapText="1"/>
      <protection locked="0"/>
    </xf>
    <xf numFmtId="0" fontId="6" fillId="6" borderId="7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7" fillId="6" borderId="8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 wrapText="1" readingOrder="2"/>
    </xf>
    <xf numFmtId="0" fontId="12" fillId="4" borderId="10" xfId="0" applyFont="1" applyFill="1" applyBorder="1" applyAlignment="1">
      <alignment horizontal="center" vertical="center" wrapText="1" readingOrder="2"/>
    </xf>
    <xf numFmtId="0" fontId="12" fillId="4" borderId="9" xfId="0" applyFont="1" applyFill="1" applyBorder="1" applyAlignment="1">
      <alignment horizontal="center" vertical="center" wrapText="1" readingOrder="2"/>
    </xf>
    <xf numFmtId="0" fontId="5" fillId="3" borderId="8" xfId="0" applyFont="1" applyFill="1" applyBorder="1" applyAlignment="1">
      <alignment horizontal="center" vertical="center"/>
    </xf>
    <xf numFmtId="164" fontId="9" fillId="6" borderId="8" xfId="0" applyNumberFormat="1" applyFont="1" applyFill="1" applyBorder="1" applyAlignment="1" applyProtection="1">
      <alignment horizontal="center" vertical="center" wrapText="1"/>
      <protection locked="0"/>
    </xf>
    <xf numFmtId="0" fontId="11" fillId="4" borderId="8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1" fontId="14" fillId="5" borderId="7" xfId="0" applyNumberFormat="1" applyFont="1" applyFill="1" applyBorder="1" applyAlignment="1" applyProtection="1">
      <alignment horizontal="center" vertical="center"/>
      <protection locked="0"/>
    </xf>
    <xf numFmtId="1" fontId="14" fillId="5" borderId="9" xfId="0" applyNumberFormat="1" applyFont="1" applyFill="1" applyBorder="1" applyAlignment="1" applyProtection="1">
      <alignment horizontal="center" vertical="center"/>
      <protection locked="0"/>
    </xf>
    <xf numFmtId="1" fontId="15" fillId="4" borderId="15" xfId="0" applyNumberFormat="1" applyFont="1" applyFill="1" applyBorder="1" applyAlignment="1">
      <alignment horizontal="center"/>
    </xf>
    <xf numFmtId="0" fontId="15" fillId="4" borderId="16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rightToLeft="1" topLeftCell="A4" workbookViewId="0">
      <selection activeCell="B13" sqref="B13"/>
    </sheetView>
  </sheetViews>
  <sheetFormatPr defaultRowHeight="15"/>
  <cols>
    <col min="1" max="1" width="27.85546875" customWidth="1"/>
    <col min="2" max="2" width="86" customWidth="1"/>
  </cols>
  <sheetData>
    <row r="1" spans="1:2" ht="36" customHeight="1">
      <c r="A1" s="1" t="s">
        <v>0</v>
      </c>
      <c r="B1" t="s">
        <v>141</v>
      </c>
    </row>
    <row r="2" spans="1:2" ht="36" customHeight="1">
      <c r="A2" s="2" t="s">
        <v>1</v>
      </c>
      <c r="B2" t="s">
        <v>16</v>
      </c>
    </row>
    <row r="3" spans="1:2" ht="36" customHeight="1">
      <c r="A3" s="1" t="s">
        <v>2</v>
      </c>
      <c r="B3" t="s">
        <v>29</v>
      </c>
    </row>
    <row r="4" spans="1:2" ht="36" customHeight="1">
      <c r="A4" s="2" t="s">
        <v>3</v>
      </c>
      <c r="B4" t="s">
        <v>142</v>
      </c>
    </row>
    <row r="5" spans="1:2" ht="36" customHeight="1">
      <c r="A5" s="2" t="s">
        <v>4</v>
      </c>
      <c r="B5" t="s">
        <v>5</v>
      </c>
    </row>
    <row r="6" spans="1:2" ht="36" customHeight="1">
      <c r="A6" s="1" t="s">
        <v>6</v>
      </c>
      <c r="B6" t="s">
        <v>7</v>
      </c>
    </row>
    <row r="7" spans="1:2" ht="36" customHeight="1">
      <c r="A7" s="2" t="s">
        <v>8</v>
      </c>
    </row>
    <row r="8" spans="1:2" ht="36" customHeight="1">
      <c r="A8" s="1" t="s">
        <v>9</v>
      </c>
      <c r="B8" s="3" t="s">
        <v>143</v>
      </c>
    </row>
    <row r="9" spans="1:2" ht="36" customHeight="1">
      <c r="A9" s="1" t="s">
        <v>10</v>
      </c>
      <c r="B9" t="s">
        <v>11</v>
      </c>
    </row>
    <row r="10" spans="1:2" ht="36" customHeight="1">
      <c r="A10" s="4" t="s">
        <v>12</v>
      </c>
    </row>
    <row r="11" spans="1:2" ht="36" customHeight="1">
      <c r="A11" s="4" t="s">
        <v>13</v>
      </c>
      <c r="B11" t="s">
        <v>14</v>
      </c>
    </row>
    <row r="12" spans="1:2" ht="36" customHeight="1">
      <c r="A12" s="5" t="s">
        <v>15</v>
      </c>
      <c r="B12" t="s">
        <v>144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rightToLeft="1" tabSelected="1" workbookViewId="0">
      <selection activeCell="A14" sqref="A14:A20"/>
    </sheetView>
  </sheetViews>
  <sheetFormatPr defaultRowHeight="15"/>
  <cols>
    <col min="1" max="1" width="6" customWidth="1"/>
    <col min="2" max="2" width="39.7109375" customWidth="1"/>
    <col min="3" max="3" width="31" customWidth="1"/>
    <col min="4" max="4" width="19.85546875" customWidth="1"/>
    <col min="5" max="5" width="15.85546875" customWidth="1"/>
  </cols>
  <sheetData>
    <row r="1" spans="1:5" ht="21.75">
      <c r="A1" s="16" t="s">
        <v>145</v>
      </c>
      <c r="B1" s="16" t="s">
        <v>146</v>
      </c>
      <c r="C1" s="16" t="s">
        <v>147</v>
      </c>
      <c r="D1" s="16" t="s">
        <v>148</v>
      </c>
      <c r="E1" s="16" t="s">
        <v>149</v>
      </c>
    </row>
    <row r="2" spans="1:5" ht="21.75">
      <c r="A2" s="16">
        <v>1</v>
      </c>
      <c r="B2" s="17" t="s">
        <v>39</v>
      </c>
      <c r="C2" s="17" t="s">
        <v>30</v>
      </c>
      <c r="D2" s="17" t="s">
        <v>150</v>
      </c>
      <c r="E2" s="18" t="s">
        <v>151</v>
      </c>
    </row>
    <row r="3" spans="1:5" ht="21.75">
      <c r="A3" s="16">
        <v>2</v>
      </c>
      <c r="B3" s="17" t="s">
        <v>40</v>
      </c>
      <c r="C3" s="17" t="s">
        <v>17</v>
      </c>
      <c r="D3" s="17" t="s">
        <v>150</v>
      </c>
      <c r="E3" s="18" t="s">
        <v>151</v>
      </c>
    </row>
    <row r="4" spans="1:5" ht="21.75">
      <c r="A4" s="16">
        <v>3</v>
      </c>
      <c r="B4" s="17" t="s">
        <v>156</v>
      </c>
      <c r="C4" s="17" t="s">
        <v>158</v>
      </c>
      <c r="D4" s="17" t="s">
        <v>152</v>
      </c>
      <c r="E4" s="18" t="s">
        <v>151</v>
      </c>
    </row>
    <row r="5" spans="1:5" ht="21.75">
      <c r="A5" s="16">
        <v>4</v>
      </c>
      <c r="B5" s="17" t="s">
        <v>157</v>
      </c>
      <c r="C5" s="17" t="s">
        <v>159</v>
      </c>
      <c r="D5" s="17" t="s">
        <v>153</v>
      </c>
      <c r="E5" s="18" t="s">
        <v>151</v>
      </c>
    </row>
    <row r="6" spans="1:5" ht="21.75">
      <c r="A6" s="16">
        <v>5</v>
      </c>
      <c r="B6" s="17" t="s">
        <v>160</v>
      </c>
      <c r="C6" s="17" t="s">
        <v>162</v>
      </c>
      <c r="D6" s="17" t="s">
        <v>153</v>
      </c>
      <c r="E6" s="18" t="s">
        <v>151</v>
      </c>
    </row>
    <row r="7" spans="1:5" ht="21.75">
      <c r="A7" s="16">
        <v>6</v>
      </c>
      <c r="B7" s="17" t="s">
        <v>161</v>
      </c>
      <c r="C7" s="17" t="s">
        <v>163</v>
      </c>
      <c r="D7" s="17" t="s">
        <v>153</v>
      </c>
      <c r="E7" s="18" t="s">
        <v>151</v>
      </c>
    </row>
    <row r="8" spans="1:5" ht="21.75">
      <c r="A8" s="16">
        <v>7</v>
      </c>
      <c r="B8" s="17" t="s">
        <v>164</v>
      </c>
      <c r="C8" s="17" t="s">
        <v>166</v>
      </c>
      <c r="D8" s="17" t="s">
        <v>153</v>
      </c>
      <c r="E8" s="18" t="s">
        <v>151</v>
      </c>
    </row>
    <row r="9" spans="1:5" ht="21.75">
      <c r="A9" s="16">
        <v>8</v>
      </c>
      <c r="B9" s="17" t="s">
        <v>165</v>
      </c>
      <c r="C9" s="17" t="s">
        <v>167</v>
      </c>
      <c r="D9" s="17" t="s">
        <v>153</v>
      </c>
      <c r="E9" s="18" t="s">
        <v>151</v>
      </c>
    </row>
    <row r="10" spans="1:5" ht="21.75">
      <c r="A10" s="16">
        <v>9</v>
      </c>
      <c r="B10" s="17" t="s">
        <v>168</v>
      </c>
      <c r="C10" s="17" t="s">
        <v>170</v>
      </c>
      <c r="D10" s="17" t="s">
        <v>153</v>
      </c>
      <c r="E10" s="18" t="s">
        <v>151</v>
      </c>
    </row>
    <row r="11" spans="1:5" ht="21.75">
      <c r="A11" s="16">
        <v>10</v>
      </c>
      <c r="B11" s="17" t="s">
        <v>169</v>
      </c>
      <c r="C11" s="17" t="s">
        <v>171</v>
      </c>
      <c r="D11" s="17" t="s">
        <v>153</v>
      </c>
      <c r="E11" s="18" t="s">
        <v>151</v>
      </c>
    </row>
    <row r="12" spans="1:5" ht="21.75">
      <c r="A12" s="16">
        <v>11</v>
      </c>
      <c r="B12" s="17" t="s">
        <v>172</v>
      </c>
      <c r="C12" s="17" t="s">
        <v>173</v>
      </c>
      <c r="D12" s="17" t="s">
        <v>153</v>
      </c>
      <c r="E12" s="18" t="s">
        <v>151</v>
      </c>
    </row>
    <row r="13" spans="1:5" ht="21.75">
      <c r="A13" s="16">
        <v>12</v>
      </c>
      <c r="B13" s="17" t="s">
        <v>172</v>
      </c>
      <c r="C13" s="17" t="s">
        <v>174</v>
      </c>
      <c r="D13" s="17" t="s">
        <v>153</v>
      </c>
      <c r="E13" s="18" t="s">
        <v>151</v>
      </c>
    </row>
    <row r="14" spans="1:5" ht="21.75">
      <c r="A14" s="16">
        <v>13</v>
      </c>
      <c r="B14" s="17" t="s">
        <v>175</v>
      </c>
      <c r="C14" s="17" t="s">
        <v>178</v>
      </c>
      <c r="D14" s="17" t="s">
        <v>153</v>
      </c>
      <c r="E14" s="18" t="s">
        <v>151</v>
      </c>
    </row>
    <row r="15" spans="1:5" ht="21.75">
      <c r="A15" s="16">
        <v>14</v>
      </c>
      <c r="B15" s="17" t="s">
        <v>176</v>
      </c>
      <c r="C15" s="17" t="s">
        <v>177</v>
      </c>
      <c r="D15" s="17" t="s">
        <v>153</v>
      </c>
      <c r="E15" s="18" t="s">
        <v>151</v>
      </c>
    </row>
    <row r="16" spans="1:5" ht="21.75">
      <c r="A16" s="16">
        <v>15</v>
      </c>
      <c r="B16" s="17" t="s">
        <v>179</v>
      </c>
      <c r="C16" s="17" t="s">
        <v>181</v>
      </c>
      <c r="D16" s="17" t="s">
        <v>153</v>
      </c>
      <c r="E16" s="18" t="s">
        <v>151</v>
      </c>
    </row>
    <row r="17" spans="1:5" ht="21.75">
      <c r="A17" s="16">
        <v>16</v>
      </c>
      <c r="B17" s="17" t="s">
        <v>180</v>
      </c>
      <c r="C17" s="17" t="s">
        <v>182</v>
      </c>
      <c r="D17" s="17" t="s">
        <v>153</v>
      </c>
      <c r="E17" s="18" t="s">
        <v>151</v>
      </c>
    </row>
    <row r="18" spans="1:5" ht="21.75">
      <c r="A18" s="16">
        <v>17</v>
      </c>
      <c r="B18" s="17" t="s">
        <v>183</v>
      </c>
      <c r="C18" s="17" t="s">
        <v>185</v>
      </c>
      <c r="D18" s="17" t="s">
        <v>153</v>
      </c>
      <c r="E18" s="18" t="s">
        <v>151</v>
      </c>
    </row>
    <row r="19" spans="1:5" ht="21.75">
      <c r="A19" s="16">
        <v>18</v>
      </c>
      <c r="B19" s="17" t="s">
        <v>184</v>
      </c>
      <c r="C19" s="17" t="s">
        <v>186</v>
      </c>
      <c r="D19" s="17" t="s">
        <v>153</v>
      </c>
      <c r="E19" s="18" t="s">
        <v>151</v>
      </c>
    </row>
    <row r="20" spans="1:5" ht="21.75">
      <c r="A20" s="16">
        <v>19</v>
      </c>
      <c r="B20" s="17" t="s">
        <v>154</v>
      </c>
      <c r="C20" s="17" t="s">
        <v>18</v>
      </c>
      <c r="D20" s="17" t="s">
        <v>153</v>
      </c>
      <c r="E20" s="18" t="s">
        <v>151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47"/>
  <sheetViews>
    <sheetView rightToLeft="1" topLeftCell="B1" workbookViewId="0">
      <selection activeCell="S3" sqref="S3:T3"/>
    </sheetView>
  </sheetViews>
  <sheetFormatPr defaultRowHeight="15"/>
  <cols>
    <col min="4" max="4" width="18" customWidth="1"/>
    <col min="22" max="22" width="12.7109375" customWidth="1"/>
    <col min="23" max="23" width="14.5703125" customWidth="1"/>
  </cols>
  <sheetData>
    <row r="1" spans="2:23" ht="18.75">
      <c r="B1" s="6" t="s">
        <v>139</v>
      </c>
    </row>
    <row r="2" spans="2:23" ht="18.75">
      <c r="B2" s="6" t="s">
        <v>140</v>
      </c>
    </row>
    <row r="3" spans="2:23">
      <c r="B3" s="20" t="s">
        <v>17</v>
      </c>
      <c r="C3" s="20" t="s">
        <v>30</v>
      </c>
      <c r="D3" s="22" t="s">
        <v>155</v>
      </c>
      <c r="E3" s="19" t="s">
        <v>31</v>
      </c>
      <c r="F3" s="19"/>
      <c r="G3" s="19" t="s">
        <v>32</v>
      </c>
      <c r="H3" s="19"/>
      <c r="I3" s="19" t="s">
        <v>33</v>
      </c>
      <c r="J3" s="19"/>
      <c r="K3" s="19" t="s">
        <v>34</v>
      </c>
      <c r="L3" s="19"/>
      <c r="M3" s="19" t="s">
        <v>35</v>
      </c>
      <c r="N3" s="19"/>
      <c r="O3" s="19" t="s">
        <v>36</v>
      </c>
      <c r="P3" s="19"/>
      <c r="Q3" s="19" t="s">
        <v>37</v>
      </c>
      <c r="R3" s="19"/>
      <c r="S3" s="33" t="s">
        <v>38</v>
      </c>
      <c r="T3" s="33"/>
      <c r="U3" s="33" t="s">
        <v>18</v>
      </c>
      <c r="V3" s="20" t="s">
        <v>39</v>
      </c>
      <c r="W3" s="20" t="s">
        <v>40</v>
      </c>
    </row>
    <row r="4" spans="2:23" ht="22.5" customHeight="1" thickBot="1">
      <c r="B4" s="21"/>
      <c r="C4" s="21"/>
      <c r="D4" s="22"/>
      <c r="E4" s="7" t="s">
        <v>41</v>
      </c>
      <c r="F4" s="8" t="s">
        <v>42</v>
      </c>
      <c r="G4" s="7" t="s">
        <v>41</v>
      </c>
      <c r="H4" s="8" t="s">
        <v>42</v>
      </c>
      <c r="I4" s="7" t="s">
        <v>41</v>
      </c>
      <c r="J4" s="8" t="s">
        <v>42</v>
      </c>
      <c r="K4" s="7" t="s">
        <v>41</v>
      </c>
      <c r="L4" s="8" t="s">
        <v>42</v>
      </c>
      <c r="M4" s="7" t="s">
        <v>41</v>
      </c>
      <c r="N4" s="8" t="s">
        <v>42</v>
      </c>
      <c r="O4" s="7" t="s">
        <v>41</v>
      </c>
      <c r="P4" s="8" t="s">
        <v>42</v>
      </c>
      <c r="Q4" s="7" t="s">
        <v>41</v>
      </c>
      <c r="R4" s="8" t="s">
        <v>42</v>
      </c>
      <c r="S4" s="7" t="s">
        <v>41</v>
      </c>
      <c r="T4" s="8" t="s">
        <v>42</v>
      </c>
      <c r="U4" s="33"/>
      <c r="V4" s="21"/>
      <c r="W4" s="21"/>
    </row>
    <row r="5" spans="2:23" ht="60.75" thickBot="1">
      <c r="B5" s="9" t="s">
        <v>43</v>
      </c>
      <c r="C5" s="23" t="s">
        <v>19</v>
      </c>
      <c r="D5" s="26">
        <v>6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18</v>
      </c>
      <c r="L5" s="10">
        <v>13</v>
      </c>
      <c r="M5" s="10">
        <v>12</v>
      </c>
      <c r="N5" s="10">
        <v>5</v>
      </c>
      <c r="O5" s="10">
        <v>1</v>
      </c>
      <c r="P5" s="10">
        <v>4</v>
      </c>
      <c r="Q5" s="10">
        <v>2</v>
      </c>
      <c r="R5" s="10">
        <v>0</v>
      </c>
      <c r="S5" s="10">
        <v>33</v>
      </c>
      <c r="T5" s="10">
        <v>22</v>
      </c>
      <c r="U5" s="10">
        <v>55</v>
      </c>
      <c r="V5" s="23" t="s">
        <v>20</v>
      </c>
      <c r="W5" s="9" t="s">
        <v>44</v>
      </c>
    </row>
    <row r="6" spans="2:23" ht="45.75" thickBot="1">
      <c r="B6" s="9" t="s">
        <v>45</v>
      </c>
      <c r="C6" s="24"/>
      <c r="D6" s="27"/>
      <c r="E6" s="10">
        <v>33</v>
      </c>
      <c r="F6" s="10">
        <v>22</v>
      </c>
      <c r="G6" s="10">
        <v>19</v>
      </c>
      <c r="H6" s="10">
        <v>11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52</v>
      </c>
      <c r="T6" s="10">
        <v>33</v>
      </c>
      <c r="U6" s="10">
        <v>85</v>
      </c>
      <c r="V6" s="24"/>
      <c r="W6" s="9" t="s">
        <v>46</v>
      </c>
    </row>
    <row r="7" spans="2:23" ht="75.75" thickBot="1">
      <c r="B7" s="9" t="s">
        <v>47</v>
      </c>
      <c r="C7" s="24"/>
      <c r="D7" s="27"/>
      <c r="E7" s="10">
        <v>0</v>
      </c>
      <c r="F7" s="10">
        <v>0</v>
      </c>
      <c r="G7" s="10">
        <v>3</v>
      </c>
      <c r="H7" s="10">
        <v>0</v>
      </c>
      <c r="I7" s="10">
        <v>9</v>
      </c>
      <c r="J7" s="10">
        <v>7</v>
      </c>
      <c r="K7" s="10">
        <v>12</v>
      </c>
      <c r="L7" s="10">
        <v>10</v>
      </c>
      <c r="M7" s="10">
        <v>9</v>
      </c>
      <c r="N7" s="10">
        <v>5</v>
      </c>
      <c r="O7" s="10">
        <v>6</v>
      </c>
      <c r="P7" s="10">
        <v>4</v>
      </c>
      <c r="Q7" s="10">
        <v>15</v>
      </c>
      <c r="R7" s="10">
        <v>9</v>
      </c>
      <c r="S7" s="10">
        <v>54</v>
      </c>
      <c r="T7" s="10">
        <v>35</v>
      </c>
      <c r="U7" s="10">
        <v>89</v>
      </c>
      <c r="V7" s="24"/>
      <c r="W7" s="9" t="s">
        <v>48</v>
      </c>
    </row>
    <row r="8" spans="2:23" ht="45.75" thickBot="1">
      <c r="B8" s="9" t="s">
        <v>49</v>
      </c>
      <c r="C8" s="24"/>
      <c r="D8" s="27"/>
      <c r="E8" s="10">
        <v>0</v>
      </c>
      <c r="F8" s="10">
        <v>0</v>
      </c>
      <c r="G8" s="10">
        <v>16</v>
      </c>
      <c r="H8" s="10">
        <v>7</v>
      </c>
      <c r="I8" s="10">
        <v>24</v>
      </c>
      <c r="J8" s="10">
        <v>14</v>
      </c>
      <c r="K8" s="10">
        <v>18</v>
      </c>
      <c r="L8" s="10">
        <v>7</v>
      </c>
      <c r="M8" s="10">
        <v>15</v>
      </c>
      <c r="N8" s="10">
        <v>5</v>
      </c>
      <c r="O8" s="10">
        <v>12</v>
      </c>
      <c r="P8" s="10">
        <v>3</v>
      </c>
      <c r="Q8" s="10">
        <v>19</v>
      </c>
      <c r="R8" s="10">
        <v>12</v>
      </c>
      <c r="S8" s="10">
        <v>104</v>
      </c>
      <c r="T8" s="10">
        <v>48</v>
      </c>
      <c r="U8" s="10">
        <v>152</v>
      </c>
      <c r="V8" s="24"/>
      <c r="W8" s="9" t="s">
        <v>50</v>
      </c>
    </row>
    <row r="9" spans="2:23" ht="45.75" thickBot="1">
      <c r="B9" s="9" t="s">
        <v>51</v>
      </c>
      <c r="C9" s="24"/>
      <c r="D9" s="27"/>
      <c r="E9" s="10">
        <v>72</v>
      </c>
      <c r="F9" s="10">
        <v>23</v>
      </c>
      <c r="G9" s="10">
        <v>40</v>
      </c>
      <c r="H9" s="10">
        <v>6</v>
      </c>
      <c r="I9" s="10">
        <v>30</v>
      </c>
      <c r="J9" s="10">
        <v>9</v>
      </c>
      <c r="K9" s="10">
        <v>18</v>
      </c>
      <c r="L9" s="10">
        <v>1</v>
      </c>
      <c r="M9" s="10">
        <v>5</v>
      </c>
      <c r="N9" s="10">
        <v>2</v>
      </c>
      <c r="O9" s="10">
        <v>1</v>
      </c>
      <c r="P9" s="10">
        <v>0</v>
      </c>
      <c r="Q9" s="10">
        <v>0</v>
      </c>
      <c r="R9" s="10">
        <v>0</v>
      </c>
      <c r="S9" s="10">
        <v>166</v>
      </c>
      <c r="T9" s="10">
        <v>41</v>
      </c>
      <c r="U9" s="10">
        <v>207</v>
      </c>
      <c r="V9" s="24"/>
      <c r="W9" s="9" t="s">
        <v>52</v>
      </c>
    </row>
    <row r="10" spans="2:23" ht="120.75" thickBot="1">
      <c r="B10" s="9" t="s">
        <v>53</v>
      </c>
      <c r="C10" s="25"/>
      <c r="D10" s="28"/>
      <c r="E10" s="10">
        <v>31</v>
      </c>
      <c r="F10" s="10">
        <v>23</v>
      </c>
      <c r="G10" s="10">
        <v>24</v>
      </c>
      <c r="H10" s="10">
        <v>17</v>
      </c>
      <c r="I10" s="10">
        <v>18</v>
      </c>
      <c r="J10" s="10">
        <v>6</v>
      </c>
      <c r="K10" s="10">
        <v>24</v>
      </c>
      <c r="L10" s="10">
        <v>7</v>
      </c>
      <c r="M10" s="10">
        <v>16</v>
      </c>
      <c r="N10" s="10">
        <v>1</v>
      </c>
      <c r="O10" s="10">
        <v>7</v>
      </c>
      <c r="P10" s="10">
        <v>5</v>
      </c>
      <c r="Q10" s="10">
        <v>3</v>
      </c>
      <c r="R10" s="10">
        <v>3</v>
      </c>
      <c r="S10" s="10">
        <v>123</v>
      </c>
      <c r="T10" s="10">
        <v>62</v>
      </c>
      <c r="U10" s="10">
        <v>185</v>
      </c>
      <c r="V10" s="25"/>
      <c r="W10" s="9" t="s">
        <v>54</v>
      </c>
    </row>
    <row r="11" spans="2:23" ht="120.75" thickBot="1">
      <c r="B11" s="9" t="s">
        <v>55</v>
      </c>
      <c r="C11" s="29" t="s">
        <v>21</v>
      </c>
      <c r="D11" s="32">
        <v>5</v>
      </c>
      <c r="E11" s="10">
        <v>25</v>
      </c>
      <c r="F11" s="10">
        <v>17</v>
      </c>
      <c r="G11" s="10">
        <v>28</v>
      </c>
      <c r="H11" s="10">
        <v>25</v>
      </c>
      <c r="I11" s="10">
        <v>23</v>
      </c>
      <c r="J11" s="10">
        <v>15</v>
      </c>
      <c r="K11" s="10">
        <v>20</v>
      </c>
      <c r="L11" s="10">
        <v>6</v>
      </c>
      <c r="M11" s="10">
        <v>6</v>
      </c>
      <c r="N11" s="10">
        <v>8</v>
      </c>
      <c r="O11" s="10">
        <v>5</v>
      </c>
      <c r="P11" s="10">
        <v>6</v>
      </c>
      <c r="Q11" s="10">
        <v>3</v>
      </c>
      <c r="R11" s="10">
        <v>4</v>
      </c>
      <c r="S11" s="10">
        <v>110</v>
      </c>
      <c r="T11" s="10">
        <v>81</v>
      </c>
      <c r="U11" s="10">
        <v>191</v>
      </c>
      <c r="V11" s="29" t="s">
        <v>22</v>
      </c>
      <c r="W11" s="9" t="s">
        <v>56</v>
      </c>
    </row>
    <row r="12" spans="2:23" ht="45.75" thickBot="1">
      <c r="B12" s="9" t="s">
        <v>57</v>
      </c>
      <c r="C12" s="30"/>
      <c r="D12" s="32"/>
      <c r="E12" s="10">
        <v>13</v>
      </c>
      <c r="F12" s="10">
        <v>5</v>
      </c>
      <c r="G12" s="10">
        <v>16</v>
      </c>
      <c r="H12" s="10">
        <v>4</v>
      </c>
      <c r="I12" s="10">
        <v>15</v>
      </c>
      <c r="J12" s="10">
        <v>3</v>
      </c>
      <c r="K12" s="10">
        <v>3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47</v>
      </c>
      <c r="T12" s="10">
        <v>12</v>
      </c>
      <c r="U12" s="10">
        <v>59</v>
      </c>
      <c r="V12" s="30"/>
      <c r="W12" s="9" t="s">
        <v>58</v>
      </c>
    </row>
    <row r="13" spans="2:23" ht="120.75" thickBot="1">
      <c r="B13" s="9" t="s">
        <v>59</v>
      </c>
      <c r="C13" s="30"/>
      <c r="D13" s="32"/>
      <c r="E13" s="10">
        <v>10</v>
      </c>
      <c r="F13" s="10">
        <v>9</v>
      </c>
      <c r="G13" s="10">
        <v>9</v>
      </c>
      <c r="H13" s="10">
        <v>11</v>
      </c>
      <c r="I13" s="10">
        <v>13</v>
      </c>
      <c r="J13" s="10">
        <v>3</v>
      </c>
      <c r="K13" s="10">
        <v>5</v>
      </c>
      <c r="L13" s="10">
        <v>3</v>
      </c>
      <c r="M13" s="10">
        <v>6</v>
      </c>
      <c r="N13" s="10">
        <v>1</v>
      </c>
      <c r="O13" s="10">
        <v>1</v>
      </c>
      <c r="P13" s="10">
        <v>0</v>
      </c>
      <c r="Q13" s="10">
        <v>3</v>
      </c>
      <c r="R13" s="10">
        <v>6</v>
      </c>
      <c r="S13" s="10">
        <v>47</v>
      </c>
      <c r="T13" s="10">
        <v>33</v>
      </c>
      <c r="U13" s="10">
        <v>80</v>
      </c>
      <c r="V13" s="30"/>
      <c r="W13" s="9" t="s">
        <v>60</v>
      </c>
    </row>
    <row r="14" spans="2:23" ht="120.75" thickBot="1">
      <c r="B14" s="9" t="s">
        <v>61</v>
      </c>
      <c r="C14" s="30"/>
      <c r="D14" s="32"/>
      <c r="E14" s="10">
        <v>8</v>
      </c>
      <c r="F14" s="10">
        <v>6</v>
      </c>
      <c r="G14" s="10">
        <v>7</v>
      </c>
      <c r="H14" s="10">
        <v>7</v>
      </c>
      <c r="I14" s="10">
        <v>8</v>
      </c>
      <c r="J14" s="10">
        <v>5</v>
      </c>
      <c r="K14" s="10">
        <v>1</v>
      </c>
      <c r="L14" s="10">
        <v>1</v>
      </c>
      <c r="M14" s="10">
        <v>0</v>
      </c>
      <c r="N14" s="10">
        <v>2</v>
      </c>
      <c r="O14" s="10">
        <v>0</v>
      </c>
      <c r="P14" s="10">
        <v>1</v>
      </c>
      <c r="Q14" s="10">
        <v>1</v>
      </c>
      <c r="R14" s="10">
        <v>3</v>
      </c>
      <c r="S14" s="10">
        <v>25</v>
      </c>
      <c r="T14" s="10">
        <v>25</v>
      </c>
      <c r="U14" s="10">
        <v>50</v>
      </c>
      <c r="V14" s="30"/>
      <c r="W14" s="9" t="s">
        <v>62</v>
      </c>
    </row>
    <row r="15" spans="2:23" ht="60.75" thickBot="1">
      <c r="B15" s="9" t="s">
        <v>63</v>
      </c>
      <c r="C15" s="31"/>
      <c r="D15" s="32"/>
      <c r="E15" s="10">
        <v>2</v>
      </c>
      <c r="F15" s="10">
        <v>6</v>
      </c>
      <c r="G15" s="10">
        <v>0</v>
      </c>
      <c r="H15" s="10">
        <v>4</v>
      </c>
      <c r="I15" s="10">
        <v>4</v>
      </c>
      <c r="J15" s="10">
        <v>1</v>
      </c>
      <c r="K15" s="10">
        <v>1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7</v>
      </c>
      <c r="T15" s="10">
        <v>11</v>
      </c>
      <c r="U15" s="10">
        <v>18</v>
      </c>
      <c r="V15" s="31"/>
      <c r="W15" s="9" t="s">
        <v>64</v>
      </c>
    </row>
    <row r="16" spans="2:23" ht="120.75" thickBot="1">
      <c r="B16" s="9" t="s">
        <v>65</v>
      </c>
      <c r="C16" s="34" t="s">
        <v>66</v>
      </c>
      <c r="D16" s="32">
        <f>COUNTA(B16:B19)</f>
        <v>4</v>
      </c>
      <c r="E16" s="10">
        <v>8</v>
      </c>
      <c r="F16" s="10">
        <v>5</v>
      </c>
      <c r="G16" s="10">
        <v>16</v>
      </c>
      <c r="H16" s="10">
        <v>2</v>
      </c>
      <c r="I16" s="10">
        <v>1</v>
      </c>
      <c r="J16" s="10">
        <v>3</v>
      </c>
      <c r="K16" s="10">
        <v>1</v>
      </c>
      <c r="L16" s="10">
        <v>1</v>
      </c>
      <c r="M16" s="10">
        <v>2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28</v>
      </c>
      <c r="T16" s="10">
        <v>11</v>
      </c>
      <c r="U16" s="10">
        <v>39</v>
      </c>
      <c r="V16" s="23" t="s">
        <v>67</v>
      </c>
      <c r="W16" s="9" t="s">
        <v>68</v>
      </c>
    </row>
    <row r="17" spans="2:23" ht="120.75" thickBot="1">
      <c r="B17" s="9" t="s">
        <v>69</v>
      </c>
      <c r="C17" s="34"/>
      <c r="D17" s="32"/>
      <c r="E17" s="10">
        <v>1</v>
      </c>
      <c r="F17" s="10">
        <v>0</v>
      </c>
      <c r="G17" s="10">
        <v>2</v>
      </c>
      <c r="H17" s="10">
        <v>2</v>
      </c>
      <c r="I17" s="10">
        <v>2</v>
      </c>
      <c r="J17" s="10">
        <v>0</v>
      </c>
      <c r="K17" s="10">
        <v>1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6</v>
      </c>
      <c r="T17" s="10">
        <v>2</v>
      </c>
      <c r="U17" s="10">
        <v>8</v>
      </c>
      <c r="V17" s="24"/>
      <c r="W17" s="9" t="s">
        <v>70</v>
      </c>
    </row>
    <row r="18" spans="2:23" ht="120.75" thickBot="1">
      <c r="B18" s="9" t="s">
        <v>71</v>
      </c>
      <c r="C18" s="34"/>
      <c r="D18" s="32"/>
      <c r="E18" s="10">
        <v>2</v>
      </c>
      <c r="F18" s="10">
        <v>1</v>
      </c>
      <c r="G18" s="10">
        <v>2</v>
      </c>
      <c r="H18" s="10">
        <v>4</v>
      </c>
      <c r="I18" s="10">
        <v>2</v>
      </c>
      <c r="J18" s="10">
        <v>1</v>
      </c>
      <c r="K18" s="10">
        <v>2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8</v>
      </c>
      <c r="T18" s="10">
        <v>6</v>
      </c>
      <c r="U18" s="10">
        <v>14</v>
      </c>
      <c r="V18" s="24"/>
      <c r="W18" s="9" t="s">
        <v>72</v>
      </c>
    </row>
    <row r="19" spans="2:23" ht="120.75" thickBot="1">
      <c r="B19" s="9" t="s">
        <v>73</v>
      </c>
      <c r="C19" s="34"/>
      <c r="D19" s="32"/>
      <c r="E19" s="10">
        <v>4</v>
      </c>
      <c r="F19" s="10">
        <v>2</v>
      </c>
      <c r="G19" s="10">
        <v>2</v>
      </c>
      <c r="H19" s="10">
        <v>0</v>
      </c>
      <c r="I19" s="10">
        <v>3</v>
      </c>
      <c r="J19" s="10">
        <v>0</v>
      </c>
      <c r="K19" s="10">
        <v>1</v>
      </c>
      <c r="L19" s="10">
        <v>0</v>
      </c>
      <c r="M19" s="10">
        <v>0</v>
      </c>
      <c r="N19" s="10">
        <v>1</v>
      </c>
      <c r="O19" s="10">
        <v>0</v>
      </c>
      <c r="P19" s="10">
        <v>1</v>
      </c>
      <c r="Q19" s="10">
        <v>0</v>
      </c>
      <c r="R19" s="10">
        <v>3</v>
      </c>
      <c r="S19" s="10">
        <v>10</v>
      </c>
      <c r="T19" s="10">
        <v>7</v>
      </c>
      <c r="U19" s="10">
        <v>17</v>
      </c>
      <c r="V19" s="25"/>
      <c r="W19" s="9" t="s">
        <v>74</v>
      </c>
    </row>
    <row r="20" spans="2:23" ht="120.75" thickBot="1">
      <c r="B20" s="9" t="s">
        <v>75</v>
      </c>
      <c r="C20" s="11" t="s">
        <v>76</v>
      </c>
      <c r="D20" s="12">
        <v>1</v>
      </c>
      <c r="E20" s="10">
        <v>16</v>
      </c>
      <c r="F20" s="10">
        <v>12</v>
      </c>
      <c r="G20" s="10">
        <v>37</v>
      </c>
      <c r="H20" s="10">
        <v>9</v>
      </c>
      <c r="I20" s="10">
        <v>16</v>
      </c>
      <c r="J20" s="10">
        <v>8</v>
      </c>
      <c r="K20" s="10">
        <v>8</v>
      </c>
      <c r="L20" s="10">
        <v>2</v>
      </c>
      <c r="M20" s="10">
        <v>6</v>
      </c>
      <c r="N20" s="10">
        <v>3</v>
      </c>
      <c r="O20" s="10">
        <v>4</v>
      </c>
      <c r="P20" s="10">
        <v>1</v>
      </c>
      <c r="Q20" s="10">
        <v>4</v>
      </c>
      <c r="R20" s="10">
        <v>1</v>
      </c>
      <c r="S20" s="10">
        <v>91</v>
      </c>
      <c r="T20" s="10">
        <v>36</v>
      </c>
      <c r="U20" s="10">
        <v>127</v>
      </c>
      <c r="V20" s="11" t="s">
        <v>77</v>
      </c>
      <c r="W20" s="9" t="s">
        <v>78</v>
      </c>
    </row>
    <row r="21" spans="2:23" ht="120.75" thickBot="1">
      <c r="B21" s="9" t="s">
        <v>79</v>
      </c>
      <c r="C21" s="34" t="s">
        <v>80</v>
      </c>
      <c r="D21" s="32">
        <v>6</v>
      </c>
      <c r="E21" s="10">
        <v>38</v>
      </c>
      <c r="F21" s="10">
        <v>37</v>
      </c>
      <c r="G21" s="10">
        <v>58</v>
      </c>
      <c r="H21" s="10">
        <v>27</v>
      </c>
      <c r="I21" s="10">
        <v>38</v>
      </c>
      <c r="J21" s="10">
        <v>17</v>
      </c>
      <c r="K21" s="10">
        <v>17</v>
      </c>
      <c r="L21" s="10">
        <v>20</v>
      </c>
      <c r="M21" s="10">
        <v>18</v>
      </c>
      <c r="N21" s="10">
        <v>11</v>
      </c>
      <c r="O21" s="10">
        <v>8</v>
      </c>
      <c r="P21" s="10">
        <v>13</v>
      </c>
      <c r="Q21" s="10">
        <v>7</v>
      </c>
      <c r="R21" s="10">
        <v>10</v>
      </c>
      <c r="S21" s="10">
        <v>184</v>
      </c>
      <c r="T21" s="10">
        <v>135</v>
      </c>
      <c r="U21" s="10">
        <v>319</v>
      </c>
      <c r="V21" s="23" t="s">
        <v>81</v>
      </c>
      <c r="W21" s="9" t="s">
        <v>82</v>
      </c>
    </row>
    <row r="22" spans="2:23" ht="120.75" thickBot="1">
      <c r="B22" s="9" t="s">
        <v>83</v>
      </c>
      <c r="C22" s="34"/>
      <c r="D22" s="32"/>
      <c r="E22" s="10">
        <v>46</v>
      </c>
      <c r="F22" s="10">
        <v>42</v>
      </c>
      <c r="G22" s="10">
        <v>52</v>
      </c>
      <c r="H22" s="10">
        <v>40</v>
      </c>
      <c r="I22" s="10">
        <v>24</v>
      </c>
      <c r="J22" s="10">
        <v>19</v>
      </c>
      <c r="K22" s="10">
        <v>12</v>
      </c>
      <c r="L22" s="10">
        <v>10</v>
      </c>
      <c r="M22" s="10">
        <v>9</v>
      </c>
      <c r="N22" s="10">
        <v>8</v>
      </c>
      <c r="O22" s="10">
        <v>4</v>
      </c>
      <c r="P22" s="10">
        <v>9</v>
      </c>
      <c r="Q22" s="10">
        <v>7</v>
      </c>
      <c r="R22" s="10">
        <v>8</v>
      </c>
      <c r="S22" s="10">
        <v>154</v>
      </c>
      <c r="T22" s="10">
        <v>136</v>
      </c>
      <c r="U22" s="10">
        <v>290</v>
      </c>
      <c r="V22" s="24"/>
      <c r="W22" s="9" t="s">
        <v>84</v>
      </c>
    </row>
    <row r="23" spans="2:23" ht="120.75" thickBot="1">
      <c r="B23" s="9" t="s">
        <v>85</v>
      </c>
      <c r="C23" s="34"/>
      <c r="D23" s="32"/>
      <c r="E23" s="10">
        <v>1</v>
      </c>
      <c r="F23" s="10">
        <v>6</v>
      </c>
      <c r="G23" s="10">
        <v>16</v>
      </c>
      <c r="H23" s="10">
        <v>11</v>
      </c>
      <c r="I23" s="10">
        <v>13</v>
      </c>
      <c r="J23" s="10">
        <v>9</v>
      </c>
      <c r="K23" s="10">
        <v>14</v>
      </c>
      <c r="L23" s="10">
        <v>5</v>
      </c>
      <c r="M23" s="10">
        <v>16</v>
      </c>
      <c r="N23" s="10">
        <v>6</v>
      </c>
      <c r="O23" s="10">
        <v>14</v>
      </c>
      <c r="P23" s="10">
        <v>4</v>
      </c>
      <c r="Q23" s="10">
        <v>17</v>
      </c>
      <c r="R23" s="10">
        <v>7</v>
      </c>
      <c r="S23" s="10">
        <v>91</v>
      </c>
      <c r="T23" s="10">
        <v>48</v>
      </c>
      <c r="U23" s="10">
        <v>139</v>
      </c>
      <c r="V23" s="24"/>
      <c r="W23" s="9" t="s">
        <v>86</v>
      </c>
    </row>
    <row r="24" spans="2:23" ht="90" thickBot="1">
      <c r="B24" s="13" t="s">
        <v>87</v>
      </c>
      <c r="C24" s="34"/>
      <c r="D24" s="32"/>
      <c r="E24" s="10">
        <v>3</v>
      </c>
      <c r="F24" s="10">
        <v>1</v>
      </c>
      <c r="G24" s="10">
        <v>2</v>
      </c>
      <c r="H24" s="10">
        <v>2</v>
      </c>
      <c r="I24" s="10">
        <v>4</v>
      </c>
      <c r="J24" s="10">
        <v>7</v>
      </c>
      <c r="K24" s="10">
        <v>3</v>
      </c>
      <c r="L24" s="10">
        <v>0</v>
      </c>
      <c r="M24" s="10">
        <v>3</v>
      </c>
      <c r="N24" s="10">
        <v>1</v>
      </c>
      <c r="O24" s="10">
        <v>2</v>
      </c>
      <c r="P24" s="10">
        <v>2</v>
      </c>
      <c r="Q24" s="10">
        <v>7</v>
      </c>
      <c r="R24" s="10">
        <v>3</v>
      </c>
      <c r="S24" s="10">
        <v>24</v>
      </c>
      <c r="T24" s="10">
        <v>16</v>
      </c>
      <c r="U24" s="10">
        <v>40</v>
      </c>
      <c r="V24" s="24"/>
      <c r="W24" s="13" t="s">
        <v>88</v>
      </c>
    </row>
    <row r="25" spans="2:23" ht="90.75" thickBot="1">
      <c r="B25" s="9" t="s">
        <v>89</v>
      </c>
      <c r="C25" s="34"/>
      <c r="D25" s="32"/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24"/>
      <c r="W25" s="9" t="s">
        <v>90</v>
      </c>
    </row>
    <row r="26" spans="2:23" ht="120.75" thickBot="1">
      <c r="B26" s="9" t="s">
        <v>91</v>
      </c>
      <c r="C26" s="34"/>
      <c r="D26" s="32"/>
      <c r="E26" s="10">
        <v>2</v>
      </c>
      <c r="F26" s="10">
        <v>3</v>
      </c>
      <c r="G26" s="10">
        <v>40</v>
      </c>
      <c r="H26" s="10">
        <v>36</v>
      </c>
      <c r="I26" s="10">
        <v>20</v>
      </c>
      <c r="J26" s="10">
        <v>9</v>
      </c>
      <c r="K26" s="10">
        <v>5</v>
      </c>
      <c r="L26" s="10">
        <v>3</v>
      </c>
      <c r="M26" s="10">
        <v>5</v>
      </c>
      <c r="N26" s="10">
        <v>4</v>
      </c>
      <c r="O26" s="10">
        <v>4</v>
      </c>
      <c r="P26" s="10">
        <v>5</v>
      </c>
      <c r="Q26" s="10">
        <v>1</v>
      </c>
      <c r="R26" s="10">
        <v>6</v>
      </c>
      <c r="S26" s="10">
        <v>77</v>
      </c>
      <c r="T26" s="10">
        <v>66</v>
      </c>
      <c r="U26" s="10">
        <v>143</v>
      </c>
      <c r="V26" s="25"/>
      <c r="W26" s="9" t="s">
        <v>92</v>
      </c>
    </row>
    <row r="27" spans="2:23" ht="120.75" thickBot="1">
      <c r="B27" s="9" t="s">
        <v>93</v>
      </c>
      <c r="C27" s="23" t="s">
        <v>23</v>
      </c>
      <c r="D27" s="36">
        <v>6</v>
      </c>
      <c r="E27" s="10">
        <v>27</v>
      </c>
      <c r="F27" s="10">
        <v>20</v>
      </c>
      <c r="G27" s="10">
        <v>41</v>
      </c>
      <c r="H27" s="10">
        <v>32</v>
      </c>
      <c r="I27" s="10">
        <v>18</v>
      </c>
      <c r="J27" s="10">
        <v>6</v>
      </c>
      <c r="K27" s="10">
        <v>7</v>
      </c>
      <c r="L27" s="10">
        <v>9</v>
      </c>
      <c r="M27" s="10">
        <v>5</v>
      </c>
      <c r="N27" s="10">
        <v>1</v>
      </c>
      <c r="O27" s="10">
        <v>1</v>
      </c>
      <c r="P27" s="10">
        <v>1</v>
      </c>
      <c r="Q27" s="10">
        <v>1</v>
      </c>
      <c r="R27" s="10">
        <v>4</v>
      </c>
      <c r="S27" s="10">
        <v>100</v>
      </c>
      <c r="T27" s="10">
        <v>73</v>
      </c>
      <c r="U27" s="10">
        <v>173</v>
      </c>
      <c r="V27" s="23" t="s">
        <v>94</v>
      </c>
      <c r="W27" s="9" t="s">
        <v>95</v>
      </c>
    </row>
    <row r="28" spans="2:23" ht="45.75" thickBot="1">
      <c r="B28" s="9" t="s">
        <v>96</v>
      </c>
      <c r="C28" s="24"/>
      <c r="D28" s="37"/>
      <c r="E28" s="10">
        <v>10</v>
      </c>
      <c r="F28" s="10">
        <v>2</v>
      </c>
      <c r="G28" s="10">
        <v>44</v>
      </c>
      <c r="H28" s="10">
        <v>15</v>
      </c>
      <c r="I28" s="10">
        <v>42</v>
      </c>
      <c r="J28" s="10">
        <v>10</v>
      </c>
      <c r="K28" s="10">
        <v>10</v>
      </c>
      <c r="L28" s="10">
        <v>1</v>
      </c>
      <c r="M28" s="10">
        <v>1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107</v>
      </c>
      <c r="T28" s="10">
        <v>28</v>
      </c>
      <c r="U28" s="10">
        <v>135</v>
      </c>
      <c r="V28" s="24"/>
      <c r="W28" s="9" t="s">
        <v>97</v>
      </c>
    </row>
    <row r="29" spans="2:23" ht="120.75" thickBot="1">
      <c r="B29" s="9" t="s">
        <v>98</v>
      </c>
      <c r="C29" s="24"/>
      <c r="D29" s="37"/>
      <c r="E29" s="10">
        <v>15</v>
      </c>
      <c r="F29" s="10">
        <v>6</v>
      </c>
      <c r="G29" s="10">
        <v>33</v>
      </c>
      <c r="H29" s="10">
        <v>20</v>
      </c>
      <c r="I29" s="10">
        <v>9</v>
      </c>
      <c r="J29" s="10">
        <v>8</v>
      </c>
      <c r="K29" s="10">
        <v>3</v>
      </c>
      <c r="L29" s="10">
        <v>1</v>
      </c>
      <c r="M29" s="10">
        <v>3</v>
      </c>
      <c r="N29" s="10">
        <v>1</v>
      </c>
      <c r="O29" s="10">
        <v>1</v>
      </c>
      <c r="P29" s="10">
        <v>0</v>
      </c>
      <c r="Q29" s="10">
        <v>0</v>
      </c>
      <c r="R29" s="10">
        <v>0</v>
      </c>
      <c r="S29" s="10">
        <v>64</v>
      </c>
      <c r="T29" s="10">
        <v>36</v>
      </c>
      <c r="U29" s="10">
        <v>100</v>
      </c>
      <c r="V29" s="24"/>
      <c r="W29" s="9" t="s">
        <v>99</v>
      </c>
    </row>
    <row r="30" spans="2:23" ht="120.75" thickBot="1">
      <c r="B30" s="9" t="s">
        <v>100</v>
      </c>
      <c r="C30" s="24"/>
      <c r="D30" s="37"/>
      <c r="E30" s="10">
        <v>18</v>
      </c>
      <c r="F30" s="10">
        <v>12</v>
      </c>
      <c r="G30" s="10">
        <v>14</v>
      </c>
      <c r="H30" s="10">
        <v>6</v>
      </c>
      <c r="I30" s="10">
        <v>5</v>
      </c>
      <c r="J30" s="10">
        <v>3</v>
      </c>
      <c r="K30" s="10">
        <v>3</v>
      </c>
      <c r="L30" s="10">
        <v>2</v>
      </c>
      <c r="M30" s="10">
        <v>0</v>
      </c>
      <c r="N30" s="10">
        <v>2</v>
      </c>
      <c r="O30" s="10">
        <v>3</v>
      </c>
      <c r="P30" s="10">
        <v>1</v>
      </c>
      <c r="Q30" s="10">
        <v>0</v>
      </c>
      <c r="R30" s="10">
        <v>2</v>
      </c>
      <c r="S30" s="10">
        <v>43</v>
      </c>
      <c r="T30" s="10">
        <v>28</v>
      </c>
      <c r="U30" s="10">
        <v>71</v>
      </c>
      <c r="V30" s="24"/>
      <c r="W30" s="9" t="s">
        <v>101</v>
      </c>
    </row>
    <row r="31" spans="2:23" ht="135.75" thickBot="1">
      <c r="B31" s="9" t="s">
        <v>102</v>
      </c>
      <c r="C31" s="24"/>
      <c r="D31" s="37"/>
      <c r="E31" s="10">
        <v>30</v>
      </c>
      <c r="F31" s="10">
        <v>21</v>
      </c>
      <c r="G31" s="10">
        <v>30</v>
      </c>
      <c r="H31" s="10">
        <v>14</v>
      </c>
      <c r="I31" s="10">
        <v>8</v>
      </c>
      <c r="J31" s="10">
        <v>9</v>
      </c>
      <c r="K31" s="10">
        <v>11</v>
      </c>
      <c r="L31" s="10">
        <v>1</v>
      </c>
      <c r="M31" s="10">
        <v>6</v>
      </c>
      <c r="N31" s="10">
        <v>3</v>
      </c>
      <c r="O31" s="10">
        <v>7</v>
      </c>
      <c r="P31" s="10">
        <v>6</v>
      </c>
      <c r="Q31" s="10">
        <v>4</v>
      </c>
      <c r="R31" s="10">
        <v>5</v>
      </c>
      <c r="S31" s="10">
        <v>96</v>
      </c>
      <c r="T31" s="10">
        <v>59</v>
      </c>
      <c r="U31" s="10">
        <v>155</v>
      </c>
      <c r="V31" s="24"/>
      <c r="W31" s="9" t="s">
        <v>103</v>
      </c>
    </row>
    <row r="32" spans="2:23" ht="120.75" thickBot="1">
      <c r="B32" s="9" t="s">
        <v>104</v>
      </c>
      <c r="C32" s="25"/>
      <c r="D32" s="38"/>
      <c r="E32" s="10">
        <v>22</v>
      </c>
      <c r="F32" s="10">
        <v>15</v>
      </c>
      <c r="G32" s="10">
        <v>32</v>
      </c>
      <c r="H32" s="10">
        <v>25</v>
      </c>
      <c r="I32" s="10">
        <v>16</v>
      </c>
      <c r="J32" s="10">
        <v>10</v>
      </c>
      <c r="K32" s="10">
        <v>9</v>
      </c>
      <c r="L32" s="10">
        <v>6</v>
      </c>
      <c r="M32" s="10">
        <v>11</v>
      </c>
      <c r="N32" s="10">
        <v>2</v>
      </c>
      <c r="O32" s="10">
        <v>8</v>
      </c>
      <c r="P32" s="10">
        <v>3</v>
      </c>
      <c r="Q32" s="10">
        <v>5</v>
      </c>
      <c r="R32" s="10">
        <v>2</v>
      </c>
      <c r="S32" s="10">
        <v>103</v>
      </c>
      <c r="T32" s="10">
        <v>63</v>
      </c>
      <c r="U32" s="10">
        <v>166</v>
      </c>
      <c r="V32" s="25"/>
      <c r="W32" s="9" t="s">
        <v>105</v>
      </c>
    </row>
    <row r="33" spans="2:23" ht="120.75" thickBot="1">
      <c r="B33" s="9" t="s">
        <v>106</v>
      </c>
      <c r="C33" s="11" t="s">
        <v>107</v>
      </c>
      <c r="D33" s="14">
        <v>1</v>
      </c>
      <c r="E33" s="10">
        <v>26</v>
      </c>
      <c r="F33" s="10">
        <v>13</v>
      </c>
      <c r="G33" s="10">
        <v>24</v>
      </c>
      <c r="H33" s="10">
        <v>10</v>
      </c>
      <c r="I33" s="10">
        <v>11</v>
      </c>
      <c r="J33" s="10">
        <v>6</v>
      </c>
      <c r="K33" s="10">
        <v>7</v>
      </c>
      <c r="L33" s="10">
        <v>6</v>
      </c>
      <c r="M33" s="10">
        <v>2</v>
      </c>
      <c r="N33" s="10">
        <v>5</v>
      </c>
      <c r="O33" s="10">
        <v>2</v>
      </c>
      <c r="P33" s="10">
        <v>0</v>
      </c>
      <c r="Q33" s="10">
        <v>1</v>
      </c>
      <c r="R33" s="10">
        <v>7</v>
      </c>
      <c r="S33" s="10">
        <v>73</v>
      </c>
      <c r="T33" s="10">
        <v>47</v>
      </c>
      <c r="U33" s="10">
        <v>120</v>
      </c>
      <c r="V33" s="11" t="s">
        <v>24</v>
      </c>
      <c r="W33" s="9" t="s">
        <v>108</v>
      </c>
    </row>
    <row r="34" spans="2:23" ht="120.75" thickBot="1">
      <c r="B34" s="9" t="s">
        <v>109</v>
      </c>
      <c r="C34" s="34" t="s">
        <v>110</v>
      </c>
      <c r="D34" s="35">
        <v>3</v>
      </c>
      <c r="E34" s="10">
        <v>11</v>
      </c>
      <c r="F34" s="10">
        <v>8</v>
      </c>
      <c r="G34" s="10">
        <v>19</v>
      </c>
      <c r="H34" s="10">
        <v>18</v>
      </c>
      <c r="I34" s="10">
        <v>15</v>
      </c>
      <c r="J34" s="10">
        <v>10</v>
      </c>
      <c r="K34" s="10">
        <v>7</v>
      </c>
      <c r="L34" s="10">
        <v>3</v>
      </c>
      <c r="M34" s="10">
        <v>1</v>
      </c>
      <c r="N34" s="10">
        <v>3</v>
      </c>
      <c r="O34" s="10">
        <v>1</v>
      </c>
      <c r="P34" s="10">
        <v>2</v>
      </c>
      <c r="Q34" s="10">
        <v>1</v>
      </c>
      <c r="R34" s="10">
        <v>1</v>
      </c>
      <c r="S34" s="10">
        <v>55</v>
      </c>
      <c r="T34" s="10">
        <v>45</v>
      </c>
      <c r="U34" s="10">
        <v>100</v>
      </c>
      <c r="V34" s="23" t="s">
        <v>25</v>
      </c>
      <c r="W34" s="9" t="s">
        <v>111</v>
      </c>
    </row>
    <row r="35" spans="2:23" ht="45.75" thickBot="1">
      <c r="B35" s="9" t="s">
        <v>112</v>
      </c>
      <c r="C35" s="34"/>
      <c r="D35" s="35"/>
      <c r="E35" s="10">
        <v>6</v>
      </c>
      <c r="F35" s="10">
        <v>1</v>
      </c>
      <c r="G35" s="10">
        <v>10</v>
      </c>
      <c r="H35" s="10">
        <v>2</v>
      </c>
      <c r="I35" s="10">
        <v>6</v>
      </c>
      <c r="J35" s="10">
        <v>3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22</v>
      </c>
      <c r="T35" s="10">
        <v>6</v>
      </c>
      <c r="U35" s="10">
        <v>28</v>
      </c>
      <c r="V35" s="24"/>
      <c r="W35" s="9" t="s">
        <v>113</v>
      </c>
    </row>
    <row r="36" spans="2:23" ht="120.75" thickBot="1">
      <c r="B36" s="9" t="s">
        <v>114</v>
      </c>
      <c r="C36" s="34"/>
      <c r="D36" s="35"/>
      <c r="E36" s="10">
        <v>6</v>
      </c>
      <c r="F36" s="10">
        <v>4</v>
      </c>
      <c r="G36" s="10">
        <v>2</v>
      </c>
      <c r="H36" s="10">
        <v>3</v>
      </c>
      <c r="I36" s="10">
        <v>5</v>
      </c>
      <c r="J36" s="10">
        <v>3</v>
      </c>
      <c r="K36" s="10">
        <v>1</v>
      </c>
      <c r="L36" s="10">
        <v>1</v>
      </c>
      <c r="M36" s="10">
        <v>0</v>
      </c>
      <c r="N36" s="10">
        <v>1</v>
      </c>
      <c r="O36" s="10">
        <v>1</v>
      </c>
      <c r="P36" s="10">
        <v>1</v>
      </c>
      <c r="Q36" s="10">
        <v>6</v>
      </c>
      <c r="R36" s="10">
        <v>2</v>
      </c>
      <c r="S36" s="10">
        <v>21</v>
      </c>
      <c r="T36" s="10">
        <v>15</v>
      </c>
      <c r="U36" s="10">
        <v>36</v>
      </c>
      <c r="V36" s="25"/>
      <c r="W36" s="9" t="s">
        <v>115</v>
      </c>
    </row>
    <row r="37" spans="2:23" ht="120.75" thickBot="1">
      <c r="B37" s="9" t="s">
        <v>116</v>
      </c>
      <c r="C37" s="34" t="s">
        <v>117</v>
      </c>
      <c r="D37" s="35">
        <v>4</v>
      </c>
      <c r="E37" s="10">
        <v>34</v>
      </c>
      <c r="F37" s="10">
        <v>14</v>
      </c>
      <c r="G37" s="10">
        <v>25</v>
      </c>
      <c r="H37" s="10">
        <v>14</v>
      </c>
      <c r="I37" s="10">
        <v>13</v>
      </c>
      <c r="J37" s="10">
        <v>3</v>
      </c>
      <c r="K37" s="10">
        <v>2</v>
      </c>
      <c r="L37" s="10">
        <v>1</v>
      </c>
      <c r="M37" s="10">
        <v>5</v>
      </c>
      <c r="N37" s="10">
        <v>2</v>
      </c>
      <c r="O37" s="10">
        <v>2</v>
      </c>
      <c r="P37" s="10">
        <v>0</v>
      </c>
      <c r="Q37" s="10">
        <v>4</v>
      </c>
      <c r="R37" s="10">
        <v>0</v>
      </c>
      <c r="S37" s="10">
        <v>85</v>
      </c>
      <c r="T37" s="10">
        <v>34</v>
      </c>
      <c r="U37" s="10">
        <v>119</v>
      </c>
      <c r="V37" s="23" t="s">
        <v>26</v>
      </c>
      <c r="W37" s="9" t="s">
        <v>118</v>
      </c>
    </row>
    <row r="38" spans="2:23" ht="135.75" thickBot="1">
      <c r="B38" s="9" t="s">
        <v>119</v>
      </c>
      <c r="C38" s="34"/>
      <c r="D38" s="35"/>
      <c r="E38" s="10">
        <v>18</v>
      </c>
      <c r="F38" s="10">
        <v>9</v>
      </c>
      <c r="G38" s="10">
        <v>20</v>
      </c>
      <c r="H38" s="10">
        <v>5</v>
      </c>
      <c r="I38" s="10">
        <v>10</v>
      </c>
      <c r="J38" s="10">
        <v>10</v>
      </c>
      <c r="K38" s="10">
        <v>12</v>
      </c>
      <c r="L38" s="10">
        <v>2</v>
      </c>
      <c r="M38" s="10">
        <v>6</v>
      </c>
      <c r="N38" s="10">
        <v>6</v>
      </c>
      <c r="O38" s="10">
        <v>1</v>
      </c>
      <c r="P38" s="10">
        <v>8</v>
      </c>
      <c r="Q38" s="10">
        <v>4</v>
      </c>
      <c r="R38" s="10">
        <v>2</v>
      </c>
      <c r="S38" s="10">
        <v>71</v>
      </c>
      <c r="T38" s="10">
        <v>42</v>
      </c>
      <c r="U38" s="10">
        <v>113</v>
      </c>
      <c r="V38" s="24"/>
      <c r="W38" s="9" t="s">
        <v>120</v>
      </c>
    </row>
    <row r="39" spans="2:23" ht="102.75" thickBot="1">
      <c r="B39" s="13" t="s">
        <v>121</v>
      </c>
      <c r="C39" s="34"/>
      <c r="D39" s="35"/>
      <c r="E39" s="10">
        <v>8</v>
      </c>
      <c r="F39" s="10">
        <v>8</v>
      </c>
      <c r="G39" s="10">
        <v>22</v>
      </c>
      <c r="H39" s="10">
        <v>13</v>
      </c>
      <c r="I39" s="10">
        <v>7</v>
      </c>
      <c r="J39" s="10">
        <v>6</v>
      </c>
      <c r="K39" s="10">
        <v>2</v>
      </c>
      <c r="L39" s="10">
        <v>0</v>
      </c>
      <c r="M39" s="10">
        <v>3</v>
      </c>
      <c r="N39" s="10">
        <v>0</v>
      </c>
      <c r="O39" s="10">
        <v>2</v>
      </c>
      <c r="P39" s="10">
        <v>0</v>
      </c>
      <c r="Q39" s="10">
        <v>3</v>
      </c>
      <c r="R39" s="10">
        <v>0</v>
      </c>
      <c r="S39" s="10">
        <v>47</v>
      </c>
      <c r="T39" s="10">
        <v>27</v>
      </c>
      <c r="U39" s="10">
        <v>74</v>
      </c>
      <c r="V39" s="24"/>
      <c r="W39" s="13" t="s">
        <v>122</v>
      </c>
    </row>
    <row r="40" spans="2:23" ht="120.75" thickBot="1">
      <c r="B40" s="9" t="s">
        <v>123</v>
      </c>
      <c r="C40" s="34"/>
      <c r="D40" s="35"/>
      <c r="E40" s="10">
        <v>20</v>
      </c>
      <c r="F40" s="10">
        <v>9</v>
      </c>
      <c r="G40" s="10">
        <v>22</v>
      </c>
      <c r="H40" s="10">
        <v>6</v>
      </c>
      <c r="I40" s="10">
        <v>10</v>
      </c>
      <c r="J40" s="10">
        <v>6</v>
      </c>
      <c r="K40" s="10">
        <v>4</v>
      </c>
      <c r="L40" s="10">
        <v>3</v>
      </c>
      <c r="M40" s="10">
        <v>4</v>
      </c>
      <c r="N40" s="10">
        <v>2</v>
      </c>
      <c r="O40" s="10">
        <v>4</v>
      </c>
      <c r="P40" s="10">
        <v>5</v>
      </c>
      <c r="Q40" s="10">
        <v>0</v>
      </c>
      <c r="R40" s="10">
        <v>0</v>
      </c>
      <c r="S40" s="10">
        <v>64</v>
      </c>
      <c r="T40" s="10">
        <v>31</v>
      </c>
      <c r="U40" s="10">
        <v>95</v>
      </c>
      <c r="V40" s="25"/>
      <c r="W40" s="9" t="s">
        <v>124</v>
      </c>
    </row>
    <row r="41" spans="2:23" ht="120.75" thickBot="1">
      <c r="B41" s="9" t="s">
        <v>125</v>
      </c>
      <c r="C41" s="34" t="s">
        <v>126</v>
      </c>
      <c r="D41" s="35">
        <v>2</v>
      </c>
      <c r="E41" s="10">
        <v>21</v>
      </c>
      <c r="F41" s="10">
        <v>5</v>
      </c>
      <c r="G41" s="10">
        <v>13</v>
      </c>
      <c r="H41" s="10">
        <v>5</v>
      </c>
      <c r="I41" s="10">
        <v>9</v>
      </c>
      <c r="J41" s="10">
        <v>3</v>
      </c>
      <c r="K41" s="10">
        <v>5</v>
      </c>
      <c r="L41" s="10">
        <v>2</v>
      </c>
      <c r="M41" s="10">
        <v>7</v>
      </c>
      <c r="N41" s="10">
        <v>3</v>
      </c>
      <c r="O41" s="10">
        <v>2</v>
      </c>
      <c r="P41" s="10">
        <v>2</v>
      </c>
      <c r="Q41" s="10">
        <v>0</v>
      </c>
      <c r="R41" s="10">
        <v>2</v>
      </c>
      <c r="S41" s="10">
        <v>57</v>
      </c>
      <c r="T41" s="10">
        <v>22</v>
      </c>
      <c r="U41" s="10">
        <v>79</v>
      </c>
      <c r="V41" s="23" t="s">
        <v>27</v>
      </c>
      <c r="W41" s="9" t="s">
        <v>127</v>
      </c>
    </row>
    <row r="42" spans="2:23" ht="120.75" thickBot="1">
      <c r="B42" s="9" t="s">
        <v>128</v>
      </c>
      <c r="C42" s="34"/>
      <c r="D42" s="35"/>
      <c r="E42" s="10">
        <v>8</v>
      </c>
      <c r="F42" s="10">
        <v>1</v>
      </c>
      <c r="G42" s="10">
        <v>10</v>
      </c>
      <c r="H42" s="10">
        <v>3</v>
      </c>
      <c r="I42" s="10">
        <v>3</v>
      </c>
      <c r="J42" s="10">
        <v>1</v>
      </c>
      <c r="K42" s="10">
        <v>4</v>
      </c>
      <c r="L42" s="10">
        <v>0</v>
      </c>
      <c r="M42" s="10">
        <v>0</v>
      </c>
      <c r="N42" s="10">
        <v>3</v>
      </c>
      <c r="O42" s="10">
        <v>0</v>
      </c>
      <c r="P42" s="10">
        <v>2</v>
      </c>
      <c r="Q42" s="10">
        <v>1</v>
      </c>
      <c r="R42" s="10">
        <v>0</v>
      </c>
      <c r="S42" s="10">
        <v>26</v>
      </c>
      <c r="T42" s="10">
        <v>10</v>
      </c>
      <c r="U42" s="10">
        <v>36</v>
      </c>
      <c r="V42" s="25"/>
      <c r="W42" s="9" t="s">
        <v>129</v>
      </c>
    </row>
    <row r="43" spans="2:23" ht="120.75" thickBot="1">
      <c r="B43" s="9" t="s">
        <v>130</v>
      </c>
      <c r="C43" s="23" t="s">
        <v>131</v>
      </c>
      <c r="D43" s="36">
        <v>3</v>
      </c>
      <c r="E43" s="10">
        <v>7</v>
      </c>
      <c r="F43" s="10">
        <v>6</v>
      </c>
      <c r="G43" s="10">
        <v>13</v>
      </c>
      <c r="H43" s="10">
        <v>4</v>
      </c>
      <c r="I43" s="10">
        <v>4</v>
      </c>
      <c r="J43" s="10">
        <v>3</v>
      </c>
      <c r="K43" s="10">
        <v>2</v>
      </c>
      <c r="L43" s="10">
        <v>3</v>
      </c>
      <c r="M43" s="10">
        <v>1</v>
      </c>
      <c r="N43" s="10">
        <v>0</v>
      </c>
      <c r="O43" s="10">
        <v>2</v>
      </c>
      <c r="P43" s="10">
        <v>0</v>
      </c>
      <c r="Q43" s="10">
        <v>0</v>
      </c>
      <c r="R43" s="10">
        <v>0</v>
      </c>
      <c r="S43" s="10">
        <v>29</v>
      </c>
      <c r="T43" s="10">
        <v>16</v>
      </c>
      <c r="U43" s="10">
        <v>45</v>
      </c>
      <c r="V43" s="23" t="s">
        <v>28</v>
      </c>
      <c r="W43" s="9" t="s">
        <v>132</v>
      </c>
    </row>
    <row r="44" spans="2:23" ht="60.75" thickBot="1">
      <c r="B44" s="9" t="s">
        <v>133</v>
      </c>
      <c r="C44" s="24"/>
      <c r="D44" s="37"/>
      <c r="E44" s="10">
        <v>2</v>
      </c>
      <c r="F44" s="10">
        <v>2</v>
      </c>
      <c r="G44" s="10">
        <v>1</v>
      </c>
      <c r="H44" s="10">
        <v>2</v>
      </c>
      <c r="I44" s="10">
        <v>1</v>
      </c>
      <c r="J44" s="10">
        <v>1</v>
      </c>
      <c r="K44" s="10">
        <v>0</v>
      </c>
      <c r="L44" s="10">
        <v>0</v>
      </c>
      <c r="M44" s="10">
        <v>0</v>
      </c>
      <c r="N44" s="10">
        <v>1</v>
      </c>
      <c r="O44" s="10">
        <v>0</v>
      </c>
      <c r="P44" s="10">
        <v>0</v>
      </c>
      <c r="Q44" s="10">
        <v>0</v>
      </c>
      <c r="R44" s="10">
        <v>0</v>
      </c>
      <c r="S44" s="10">
        <v>4</v>
      </c>
      <c r="T44" s="10">
        <v>6</v>
      </c>
      <c r="U44" s="10">
        <v>10</v>
      </c>
      <c r="V44" s="24"/>
      <c r="W44" s="9" t="s">
        <v>134</v>
      </c>
    </row>
    <row r="45" spans="2:23" ht="60.75" thickBot="1">
      <c r="B45" s="9" t="s">
        <v>135</v>
      </c>
      <c r="C45" s="25"/>
      <c r="D45" s="38"/>
      <c r="E45" s="10">
        <v>5</v>
      </c>
      <c r="F45" s="10">
        <v>1</v>
      </c>
      <c r="G45" s="10">
        <v>8</v>
      </c>
      <c r="H45" s="10">
        <v>6</v>
      </c>
      <c r="I45" s="10">
        <v>2</v>
      </c>
      <c r="J45" s="10">
        <v>2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15</v>
      </c>
      <c r="T45" s="10">
        <v>9</v>
      </c>
      <c r="U45" s="10">
        <v>24</v>
      </c>
      <c r="V45" s="25"/>
      <c r="W45" s="9" t="s">
        <v>136</v>
      </c>
    </row>
    <row r="46" spans="2:23">
      <c r="B46" s="39" t="s">
        <v>137</v>
      </c>
      <c r="C46" s="40"/>
      <c r="D46" s="36">
        <v>41</v>
      </c>
      <c r="E46" s="15">
        <f t="shared" ref="E46:U46" si="0">SUM(E5:E26,E27:E45)</f>
        <v>609</v>
      </c>
      <c r="F46" s="15">
        <f t="shared" si="0"/>
        <v>377</v>
      </c>
      <c r="G46" s="15">
        <f t="shared" si="0"/>
        <v>772</v>
      </c>
      <c r="H46" s="15">
        <f t="shared" si="0"/>
        <v>428</v>
      </c>
      <c r="I46" s="15">
        <f t="shared" si="0"/>
        <v>461</v>
      </c>
      <c r="J46" s="15">
        <f t="shared" si="0"/>
        <v>239</v>
      </c>
      <c r="K46" s="15">
        <f t="shared" si="0"/>
        <v>273</v>
      </c>
      <c r="L46" s="15">
        <f t="shared" si="0"/>
        <v>130</v>
      </c>
      <c r="M46" s="15">
        <f t="shared" si="0"/>
        <v>183</v>
      </c>
      <c r="N46" s="15">
        <f t="shared" si="0"/>
        <v>98</v>
      </c>
      <c r="O46" s="15">
        <f t="shared" si="0"/>
        <v>106</v>
      </c>
      <c r="P46" s="15">
        <f t="shared" si="0"/>
        <v>89</v>
      </c>
      <c r="Q46" s="15">
        <f t="shared" si="0"/>
        <v>119</v>
      </c>
      <c r="R46" s="15">
        <f t="shared" si="0"/>
        <v>102</v>
      </c>
      <c r="S46" s="15">
        <f t="shared" si="0"/>
        <v>2523</v>
      </c>
      <c r="T46" s="15">
        <f t="shared" si="0"/>
        <v>1463</v>
      </c>
      <c r="U46" s="43">
        <f t="shared" si="0"/>
        <v>3986</v>
      </c>
      <c r="V46" s="39" t="s">
        <v>138</v>
      </c>
      <c r="W46" s="40"/>
    </row>
    <row r="47" spans="2:23">
      <c r="B47" s="41"/>
      <c r="C47" s="42"/>
      <c r="D47" s="38"/>
      <c r="E47" s="45">
        <f>SUM(E46:F46)</f>
        <v>986</v>
      </c>
      <c r="F47" s="46"/>
      <c r="G47" s="45">
        <f t="shared" ref="G47" si="1">SUM(G46:H46)</f>
        <v>1200</v>
      </c>
      <c r="H47" s="46"/>
      <c r="I47" s="45">
        <f t="shared" ref="I47" si="2">SUM(I46:J46)</f>
        <v>700</v>
      </c>
      <c r="J47" s="46"/>
      <c r="K47" s="45">
        <f t="shared" ref="K47" si="3">SUM(K46:L46)</f>
        <v>403</v>
      </c>
      <c r="L47" s="46"/>
      <c r="M47" s="45">
        <f t="shared" ref="M47" si="4">SUM(M46:N46)</f>
        <v>281</v>
      </c>
      <c r="N47" s="46"/>
      <c r="O47" s="45">
        <f t="shared" ref="O47" si="5">SUM(O46:P46)</f>
        <v>195</v>
      </c>
      <c r="P47" s="46"/>
      <c r="Q47" s="45">
        <f t="shared" ref="Q47" si="6">SUM(Q46:R46)</f>
        <v>221</v>
      </c>
      <c r="R47" s="46"/>
      <c r="S47" s="45">
        <f t="shared" ref="S47" si="7">SUM(S46:T46)</f>
        <v>3986</v>
      </c>
      <c r="T47" s="46"/>
      <c r="U47" s="44"/>
      <c r="V47" s="41"/>
      <c r="W47" s="42"/>
    </row>
  </sheetData>
  <protectedRanges>
    <protectedRange sqref="B46" name="نطاق1_4"/>
    <protectedRange sqref="S3:T3 E4:T9 E27:T32" name="نطاق1_1_2"/>
    <protectedRange sqref="E10:R15 E20:R21" name="نطاق1_3_1_2"/>
    <protectedRange sqref="E3:R3" name="نطاق1_1_1_2"/>
    <protectedRange sqref="C4:D4 C6:D9 C27:D32" name="نطاق1_6"/>
    <protectedRange sqref="D11:D15 C16 C20:C21 C5:D5 D20:D22" name="نطاق1_2_2"/>
    <protectedRange sqref="B5" name="نطاق1_3_1_1_2"/>
    <protectedRange sqref="C43 C33:C35 C37 C41" name="نطاق1_2_3"/>
    <protectedRange sqref="E16:R19" name="نطاق1_3_1_6"/>
    <protectedRange sqref="D16:D19" name="نطاق1_2_5"/>
    <protectedRange sqref="V4" name="نطاق1_6_3"/>
    <protectedRange sqref="W5" name="نطاق1_3_1_1_2_1"/>
    <protectedRange sqref="V27:V28 V33:V35 V37 V41 V43" name="نطاق1_3_3"/>
  </protectedRanges>
  <mergeCells count="53">
    <mergeCell ref="C41:C42"/>
    <mergeCell ref="D41:D42"/>
    <mergeCell ref="V41:V42"/>
    <mergeCell ref="C43:C45"/>
    <mergeCell ref="D43:D45"/>
    <mergeCell ref="V43:V45"/>
    <mergeCell ref="B46:C47"/>
    <mergeCell ref="D46:D47"/>
    <mergeCell ref="U46:U47"/>
    <mergeCell ref="V46:W47"/>
    <mergeCell ref="E47:F47"/>
    <mergeCell ref="G47:H47"/>
    <mergeCell ref="I47:J47"/>
    <mergeCell ref="K47:L47"/>
    <mergeCell ref="M47:N47"/>
    <mergeCell ref="O47:P47"/>
    <mergeCell ref="Q47:R47"/>
    <mergeCell ref="S47:T47"/>
    <mergeCell ref="C37:C40"/>
    <mergeCell ref="D37:D40"/>
    <mergeCell ref="V37:V40"/>
    <mergeCell ref="C16:C19"/>
    <mergeCell ref="D16:D19"/>
    <mergeCell ref="V16:V19"/>
    <mergeCell ref="C21:C26"/>
    <mergeCell ref="D21:D26"/>
    <mergeCell ref="V21:V26"/>
    <mergeCell ref="C27:C32"/>
    <mergeCell ref="D27:D32"/>
    <mergeCell ref="V27:V32"/>
    <mergeCell ref="C34:C36"/>
    <mergeCell ref="D34:D36"/>
    <mergeCell ref="V34:V36"/>
    <mergeCell ref="Q3:R3"/>
    <mergeCell ref="S3:T3"/>
    <mergeCell ref="U3:U4"/>
    <mergeCell ref="V3:V4"/>
    <mergeCell ref="W3:W4"/>
    <mergeCell ref="C5:C10"/>
    <mergeCell ref="D5:D10"/>
    <mergeCell ref="V5:V10"/>
    <mergeCell ref="C11:C15"/>
    <mergeCell ref="D11:D15"/>
    <mergeCell ref="V11:V15"/>
    <mergeCell ref="I3:J3"/>
    <mergeCell ref="K3:L3"/>
    <mergeCell ref="M3:N3"/>
    <mergeCell ref="O3:P3"/>
    <mergeCell ref="B3:B4"/>
    <mergeCell ref="C3:C4"/>
    <mergeCell ref="D3:D4"/>
    <mergeCell ref="E3:F3"/>
    <mergeCell ref="G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وصف مجموعة البيانات</vt:lpstr>
      <vt:lpstr>وصف المتغيرات</vt:lpstr>
      <vt:lpstr>الملتحقين بمراكز الحكومي والعمر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iman khalfan salim  albusaidi</dc:creator>
  <cp:lastModifiedBy>Noora Abdullah Mohammed Al-Siyabi</cp:lastModifiedBy>
  <dcterms:created xsi:type="dcterms:W3CDTF">2024-10-01T08:15:11Z</dcterms:created>
  <dcterms:modified xsi:type="dcterms:W3CDTF">2026-02-11T05:50:12Z</dcterms:modified>
</cp:coreProperties>
</file>